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5.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16.xml" ContentType="application/vnd.openxmlformats-officedocument.drawing+xml"/>
  <Override PartName="/xl/drawings/drawing15.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2.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xl/externalLinks/externalLink5.xml" ContentType="application/vnd.openxmlformats-officedocument.spreadsheetml.externalLink+xml"/>
  <Override PartName="/xl/calcChain.xml" ContentType="application/vnd.openxmlformats-officedocument.spreadsheetml.calcChain+xml"/>
  <Override PartName="/xl/externalLinks/externalLink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160" tabRatio="865" activeTab="15"/>
  </bookViews>
  <sheets>
    <sheet name="Portada" sheetId="25" r:id="rId1"/>
    <sheet name="BG" sheetId="17" r:id="rId2"/>
    <sheet name="ER" sheetId="18" r:id="rId3"/>
    <sheet name="VPN" sheetId="19" r:id="rId4"/>
    <sheet name="EFE" sheetId="29" r:id="rId5"/>
    <sheet name="Anexo A" sheetId="11" r:id="rId6"/>
    <sheet name="Anexo B" sheetId="5" r:id="rId7"/>
    <sheet name="Anexo C" sheetId="6" r:id="rId8"/>
    <sheet name="Anexo D" sheetId="7" r:id="rId9"/>
    <sheet name="Anexo E" sheetId="8" r:id="rId10"/>
    <sheet name="Anexo F" sheetId="27" r:id="rId11"/>
    <sheet name="Anexo G" sheetId="10" r:id="rId12"/>
    <sheet name="Anexo H" sheetId="26" r:id="rId13"/>
    <sheet name="Anexo I" sheetId="21" r:id="rId14"/>
    <sheet name="Anexo J" sheetId="22" r:id="rId15"/>
    <sheet name="NC" sheetId="30" r:id="rId16"/>
  </sheets>
  <externalReferences>
    <externalReference r:id="rId17"/>
    <externalReference r:id="rId18"/>
    <externalReference r:id="rId19"/>
    <externalReference r:id="rId20"/>
    <externalReference r:id="rId21"/>
  </externalReferences>
  <definedNames>
    <definedName name="_GoBack" localSheetId="14">'Anexo J'!#REF!</definedName>
    <definedName name="_TPy530231">'[1]#REF'!$A$4</definedName>
    <definedName name="año" localSheetId="4">#REF!</definedName>
    <definedName name="año" localSheetId="2">[2]Datos!#REF!</definedName>
    <definedName name="año" localSheetId="15">#REF!</definedName>
    <definedName name="año">#REF!</definedName>
    <definedName name="año_ant" localSheetId="4">#REF!</definedName>
    <definedName name="año_ant" localSheetId="15">#REF!</definedName>
    <definedName name="año_ant">#REF!</definedName>
    <definedName name="año_ant2" localSheetId="4">#REF!</definedName>
    <definedName name="año_ant2" localSheetId="2">[2]Datos!#REF!</definedName>
    <definedName name="año_ant2" localSheetId="15">#REF!</definedName>
    <definedName name="año_ant2">#REF!</definedName>
    <definedName name="ARA_Threshold" localSheetId="4">[1]Balance!#REF!</definedName>
    <definedName name="ARA_Threshold" localSheetId="2">[1]Balance!#REF!</definedName>
    <definedName name="ARA_Threshold" localSheetId="15">[1]Balance!#REF!</definedName>
    <definedName name="ARA_Threshold">[1]Balance!#REF!</definedName>
    <definedName name="_xlnm.Print_Area" localSheetId="5">'Anexo A'!$A$1:$M$50</definedName>
    <definedName name="_xlnm.Print_Area" localSheetId="6">'Anexo B'!$A$1:$J$32</definedName>
    <definedName name="_xlnm.Print_Area" localSheetId="7">'Anexo C'!$A$1:$M$47</definedName>
    <definedName name="_xlnm.Print_Area" localSheetId="8">'Anexo D'!$A$1:$F$40</definedName>
    <definedName name="_xlnm.Print_Area" localSheetId="9">'Anexo E'!$A$1:$F$37</definedName>
    <definedName name="_xlnm.Print_Area" localSheetId="10">'Anexo F'!$A$1:$F$47</definedName>
    <definedName name="_xlnm.Print_Area" localSheetId="11">'Anexo G'!$A$1:$F$55</definedName>
    <definedName name="_xlnm.Print_Area" localSheetId="12">'Anexo H'!$A$1:$S$39</definedName>
    <definedName name="_xlnm.Print_Area" localSheetId="13">'Anexo I'!$A$1:$F$33</definedName>
    <definedName name="_xlnm.Print_Area" localSheetId="14">'Anexo J'!$A$1:$J$39</definedName>
    <definedName name="_xlnm.Print_Area" localSheetId="1">BG!$A$1:$H$48</definedName>
    <definedName name="_xlnm.Print_Area" localSheetId="4">EFE!$A$1:$D$60</definedName>
    <definedName name="_xlnm.Print_Area" localSheetId="2">ER!$A$1:$D$46</definedName>
    <definedName name="_xlnm.Print_Area" localSheetId="15">NC!$A$1:$G$479</definedName>
    <definedName name="_xlnm.Print_Area" localSheetId="3">VPN!$A$1:$K$33</definedName>
    <definedName name="ARP_Threshold" localSheetId="4">[1]Balance!#REF!</definedName>
    <definedName name="ARP_Threshold" localSheetId="2">[1]Balance!#REF!</definedName>
    <definedName name="ARP_Threshold" localSheetId="15">[1]Balance!#REF!</definedName>
    <definedName name="ARP_Threshold">[1]Balance!#REF!</definedName>
    <definedName name="AS2DocOpenMode" hidden="1">"AS2DocumentEdit"</definedName>
    <definedName name="asas" localSheetId="4">#REF!</definedName>
    <definedName name="asas" localSheetId="2">#REF!</definedName>
    <definedName name="asas" localSheetId="15">#REF!</definedName>
    <definedName name="asas">#REF!</definedName>
    <definedName name="ASASASAS">[3]Datos!$D$15</definedName>
    <definedName name="asasassqwqwqw" localSheetId="4">#REF!</definedName>
    <definedName name="asasassqwqwqw" localSheetId="2">#REF!</definedName>
    <definedName name="asasassqwqwqw" localSheetId="15">#REF!</definedName>
    <definedName name="asasassqwqwqw">#REF!</definedName>
    <definedName name="Comparativo" localSheetId="4">#REF!</definedName>
    <definedName name="Comparativo" localSheetId="15">#REF!</definedName>
    <definedName name="Comparativo">#REF!</definedName>
    <definedName name="Consolidado" localSheetId="4">#REF!</definedName>
    <definedName name="Consolidado" localSheetId="15">#REF!</definedName>
    <definedName name="Consolidado">#REF!</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fe_ant_" localSheetId="4">#REF!</definedName>
    <definedName name="fe_ant_" localSheetId="2">[2]Datos!#REF!</definedName>
    <definedName name="fe_ant_" localSheetId="15">#REF!</definedName>
    <definedName name="fe_ant_">#REF!</definedName>
    <definedName name="fe_ant_2" localSheetId="2">[4]Datos!$E$13</definedName>
    <definedName name="fe_ant_2">[5]Datos!$E$13</definedName>
    <definedName name="fe_ant_ESP" localSheetId="4">#REF!</definedName>
    <definedName name="fe_ant_ESP" localSheetId="2">[2]Datos!#REF!</definedName>
    <definedName name="fe_ant_ESP" localSheetId="15">#REF!</definedName>
    <definedName name="fe_ant_ESP">#REF!</definedName>
    <definedName name="fe_cierre" localSheetId="4">#REF!</definedName>
    <definedName name="fe_cierre" localSheetId="15">#REF!</definedName>
    <definedName name="fe_cierre">#REF!</definedName>
    <definedName name="fe_inf" localSheetId="4">#REF!</definedName>
    <definedName name="fe_inf" localSheetId="2">[2]Datos!$D$9</definedName>
    <definedName name="fe_inf" localSheetId="15">#REF!</definedName>
    <definedName name="fe_inf">#REF!</definedName>
    <definedName name="fe_inf_" localSheetId="4">#REF!</definedName>
    <definedName name="fe_inf_" localSheetId="15">#REF!</definedName>
    <definedName name="fe_inf_">#REF!</definedName>
    <definedName name="HTML_CodePage" hidden="1">1252</definedName>
    <definedName name="HTML_Control" localSheetId="2" hidden="1">{"'TOTAL'!$A$9:$F$798"}</definedName>
    <definedName name="HTML_Control" localSheetId="15" hidden="1">{"'TOTAL'!$A$9:$F$798"}</definedName>
    <definedName name="HTML_Control" localSheetId="3"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 localSheetId="4">#REF!</definedName>
    <definedName name="OLE_LINK31" localSheetId="2">#REF!</definedName>
    <definedName name="OLE_LINK31" localSheetId="15">#REF!</definedName>
    <definedName name="OLE_LINK31">#REF!</definedName>
    <definedName name="OLE_LINK32" localSheetId="4">#REF!</definedName>
    <definedName name="OLE_LINK32" localSheetId="2">#REF!</definedName>
    <definedName name="OLE_LINK32" localSheetId="15">#REF!</definedName>
    <definedName name="OLE_LINK32">#REF!</definedName>
    <definedName name="OLE_LINK40" localSheetId="15">NC!$I$85</definedName>
    <definedName name="OLE_LINK5" localSheetId="15">NC!#REF!</definedName>
    <definedName name="OLE_LINK62" localSheetId="15">NC!$I$86</definedName>
    <definedName name="PL_Dollar_Threshold" localSheetId="4">#REF!</definedName>
    <definedName name="PL_Dollar_Threshold" localSheetId="15">#REF!</definedName>
    <definedName name="PL_Dollar_Threshold">#REF!</definedName>
    <definedName name="PL_Percent_Threshold" localSheetId="4">#REF!</definedName>
    <definedName name="PL_Percent_Threshold" localSheetId="15">#REF!</definedName>
    <definedName name="PL_Percent_Threshold">#REF!</definedName>
    <definedName name="ppoi" localSheetId="4">#REF!</definedName>
    <definedName name="ppoi" localSheetId="2">#REF!</definedName>
    <definedName name="ppoi" localSheetId="15">#REF!</definedName>
    <definedName name="ppoi">#REF!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 localSheetId="4">'[1]#REF'!#REF!</definedName>
    <definedName name="TbPy530057" localSheetId="2">'[1]#REF'!#REF!</definedName>
    <definedName name="TbPy530057" localSheetId="15">'[1]#REF'!#REF!</definedName>
    <definedName name="TbPy530057">'[1]#REF'!#REF!</definedName>
    <definedName name="TbPy530159">'[1]#REF'!$A$4</definedName>
    <definedName name="TextRefCopyRangeCount" hidden="1">2</definedName>
  </definedNames>
  <calcPr calcId="144525"/>
</workbook>
</file>

<file path=xl/calcChain.xml><?xml version="1.0" encoding="utf-8"?>
<calcChain xmlns="http://schemas.openxmlformats.org/spreadsheetml/2006/main">
  <c r="E207" i="30" l="1"/>
  <c r="E205" i="30"/>
  <c r="E199" i="30"/>
  <c r="F474" i="30"/>
  <c r="E474" i="30"/>
  <c r="F462" i="30" l="1"/>
  <c r="E462" i="30"/>
  <c r="F449" i="30" l="1"/>
  <c r="E449" i="30"/>
  <c r="F430" i="30"/>
  <c r="E430" i="30"/>
  <c r="F416" i="30"/>
  <c r="F395" i="30"/>
  <c r="E395" i="30"/>
  <c r="F382" i="30"/>
  <c r="E382" i="30"/>
  <c r="F369" i="30"/>
  <c r="E369" i="30"/>
  <c r="F357" i="30"/>
  <c r="E357" i="30"/>
  <c r="F345" i="30"/>
  <c r="E345" i="30"/>
  <c r="F334" i="30"/>
  <c r="E334" i="30"/>
  <c r="F312" i="30"/>
  <c r="E312" i="30"/>
  <c r="F298" i="30"/>
  <c r="E298" i="30"/>
  <c r="F284" i="30"/>
  <c r="E284" i="30"/>
  <c r="F280" i="30"/>
  <c r="E280" i="30"/>
  <c r="F268" i="30"/>
  <c r="E268" i="30"/>
  <c r="F249" i="30"/>
  <c r="E249" i="30"/>
  <c r="F234" i="30"/>
  <c r="E234" i="30"/>
  <c r="E209" i="30"/>
  <c r="E203" i="30"/>
  <c r="F178" i="30"/>
  <c r="E174" i="30"/>
  <c r="E178" i="30" s="1"/>
  <c r="F138" i="30"/>
  <c r="E138" i="30"/>
  <c r="E159" i="30" s="1"/>
  <c r="F136" i="30"/>
  <c r="F159" i="30" s="1"/>
  <c r="E136" i="30"/>
  <c r="F134" i="30"/>
  <c r="E134" i="30"/>
  <c r="C21" i="17" l="1"/>
  <c r="P26" i="26"/>
  <c r="L22" i="26"/>
  <c r="L27" i="26" s="1"/>
  <c r="R13" i="26"/>
  <c r="D27" i="26"/>
  <c r="B27" i="26"/>
  <c r="D16" i="27" l="1"/>
  <c r="D20" i="27"/>
  <c r="D28" i="27"/>
  <c r="D26" i="27"/>
  <c r="D25" i="27"/>
  <c r="D24" i="27"/>
  <c r="E21" i="27"/>
  <c r="F20" i="27" s="1"/>
  <c r="F16" i="27"/>
  <c r="F25" i="27"/>
  <c r="F28" i="27"/>
  <c r="H21" i="22"/>
  <c r="H18" i="22"/>
  <c r="H15" i="22"/>
  <c r="D28" i="18"/>
  <c r="R25" i="26"/>
  <c r="I28" i="26"/>
  <c r="P27" i="26"/>
  <c r="R21" i="26"/>
  <c r="N27" i="26"/>
  <c r="N28" i="26" s="1"/>
  <c r="J27" i="26"/>
  <c r="H27" i="26"/>
  <c r="Q28" i="26"/>
  <c r="D28" i="26"/>
  <c r="E28" i="26"/>
  <c r="F28" i="26"/>
  <c r="S14" i="26"/>
  <c r="S15" i="26"/>
  <c r="S16" i="26"/>
  <c r="S17" i="26"/>
  <c r="S18" i="26"/>
  <c r="S19" i="26"/>
  <c r="S20" i="26"/>
  <c r="S21" i="26"/>
  <c r="S22" i="26"/>
  <c r="S23" i="26"/>
  <c r="S24" i="26"/>
  <c r="S25" i="26"/>
  <c r="S26" i="26"/>
  <c r="S27" i="26"/>
  <c r="S13" i="26"/>
  <c r="O28" i="26"/>
  <c r="M28" i="26"/>
  <c r="K28" i="26"/>
  <c r="R14" i="26" l="1"/>
  <c r="R15" i="26"/>
  <c r="R16" i="26"/>
  <c r="R17" i="26"/>
  <c r="R18" i="26"/>
  <c r="R19" i="26"/>
  <c r="R20" i="26"/>
  <c r="R22" i="26"/>
  <c r="R23" i="26"/>
  <c r="R24" i="26"/>
  <c r="R26" i="26"/>
  <c r="C28" i="26" l="1"/>
  <c r="S28" i="26" s="1"/>
  <c r="R27" i="26"/>
  <c r="E17" i="10"/>
  <c r="E38" i="10"/>
  <c r="E44" i="10" l="1"/>
  <c r="C44" i="10"/>
  <c r="C38" i="10"/>
  <c r="C30" i="10"/>
  <c r="E24" i="10"/>
  <c r="E30" i="10" s="1"/>
  <c r="C24" i="10"/>
  <c r="F35" i="27"/>
  <c r="D35" i="27"/>
  <c r="M19" i="11"/>
  <c r="F36" i="11"/>
  <c r="M36" i="11"/>
  <c r="M33" i="11"/>
  <c r="M29" i="11"/>
  <c r="M28" i="11"/>
  <c r="M27" i="11"/>
  <c r="M26" i="11"/>
  <c r="M25" i="11"/>
  <c r="M24" i="11"/>
  <c r="M23" i="11"/>
  <c r="M22" i="11"/>
  <c r="M21" i="11"/>
  <c r="M20" i="11"/>
  <c r="M18" i="11"/>
  <c r="M17" i="11"/>
  <c r="M16" i="11"/>
  <c r="M15" i="11"/>
  <c r="M14" i="11"/>
  <c r="M13" i="11"/>
  <c r="L36" i="11"/>
  <c r="I36" i="11"/>
  <c r="G36" i="11"/>
  <c r="E36" i="11"/>
  <c r="D36" i="11"/>
  <c r="C36" i="11"/>
  <c r="B36" i="11"/>
  <c r="I14" i="11"/>
  <c r="I15" i="11"/>
  <c r="I16" i="11"/>
  <c r="I17" i="11"/>
  <c r="I18" i="11"/>
  <c r="I19" i="11"/>
  <c r="I20" i="11"/>
  <c r="I21" i="11"/>
  <c r="I22" i="11"/>
  <c r="I23" i="11"/>
  <c r="I24" i="11"/>
  <c r="I25" i="11"/>
  <c r="I26" i="11"/>
  <c r="I27" i="11"/>
  <c r="I28" i="11"/>
  <c r="I29" i="11"/>
  <c r="I13" i="11"/>
  <c r="D34" i="18" l="1"/>
  <c r="F29" i="11" l="1"/>
  <c r="F18" i="11"/>
  <c r="F19" i="11"/>
  <c r="F20" i="11"/>
  <c r="F21" i="11"/>
  <c r="F22" i="11"/>
  <c r="F23" i="11"/>
  <c r="F24" i="11"/>
  <c r="F25" i="11"/>
  <c r="F26" i="11"/>
  <c r="F27" i="11"/>
  <c r="F28" i="11"/>
  <c r="F30" i="11"/>
  <c r="F31" i="11"/>
  <c r="F32" i="11"/>
  <c r="F33" i="11"/>
  <c r="F34" i="11"/>
  <c r="F16" i="11"/>
  <c r="F17" i="11"/>
  <c r="F15" i="11"/>
  <c r="F13" i="11" l="1"/>
  <c r="C19" i="5"/>
  <c r="D19" i="5"/>
  <c r="E19" i="5"/>
  <c r="F19" i="5"/>
  <c r="G19" i="5"/>
  <c r="H19" i="5"/>
  <c r="I19" i="5"/>
  <c r="J19" i="5"/>
  <c r="B19" i="5"/>
  <c r="J16" i="5"/>
  <c r="I16" i="5"/>
  <c r="E16" i="5"/>
  <c r="J13" i="19" l="1"/>
  <c r="J14" i="19"/>
  <c r="J15" i="19"/>
  <c r="J21" i="19" s="1"/>
  <c r="J16" i="19"/>
  <c r="J17" i="19"/>
  <c r="J18" i="19"/>
  <c r="J19" i="19"/>
  <c r="J20" i="19"/>
  <c r="J12" i="19"/>
  <c r="H21" i="19"/>
  <c r="I21" i="19"/>
  <c r="G21" i="19"/>
  <c r="B21" i="19"/>
  <c r="E21" i="19"/>
  <c r="F21" i="19"/>
  <c r="F17" i="19"/>
  <c r="C17" i="18"/>
  <c r="G21" i="17"/>
  <c r="F15" i="22"/>
  <c r="D17" i="18" l="1"/>
  <c r="C28" i="18"/>
  <c r="C34" i="18" s="1"/>
  <c r="G35" i="17"/>
  <c r="G38" i="17" s="1"/>
  <c r="F21" i="22" s="1"/>
  <c r="G29" i="17"/>
  <c r="G30" i="17"/>
  <c r="F18" i="22" s="1"/>
  <c r="C29" i="17"/>
  <c r="C39" i="17" s="1"/>
  <c r="G39" i="17" l="1"/>
  <c r="B13" i="29"/>
  <c r="R13" i="11" l="1"/>
  <c r="A5" i="10" l="1"/>
  <c r="A6" i="6"/>
  <c r="A6" i="7" s="1"/>
  <c r="A6" i="8" s="1"/>
  <c r="O33" i="11"/>
  <c r="C28" i="8"/>
  <c r="D28" i="8"/>
  <c r="E28" i="8"/>
  <c r="F28" i="8"/>
  <c r="C21" i="8"/>
  <c r="D21" i="8"/>
  <c r="E21" i="8"/>
  <c r="F21" i="8"/>
  <c r="B28" i="8"/>
  <c r="B21" i="8"/>
  <c r="A7" i="8"/>
  <c r="E27" i="7"/>
  <c r="F27" i="7"/>
  <c r="D27" i="7"/>
  <c r="C27" i="7"/>
  <c r="B27" i="7"/>
  <c r="C21" i="7"/>
  <c r="D21" i="7"/>
  <c r="E21" i="7"/>
  <c r="F21" i="7"/>
  <c r="B21" i="7"/>
  <c r="A5" i="18"/>
  <c r="A4" i="6"/>
  <c r="A4" i="7" s="1"/>
  <c r="A4" i="8" s="1"/>
  <c r="A2" i="19"/>
  <c r="A8" i="18"/>
  <c r="O21" i="11" l="1"/>
  <c r="O25" i="11"/>
  <c r="O19" i="11"/>
  <c r="B29" i="7"/>
  <c r="D29" i="7"/>
  <c r="O27" i="11"/>
  <c r="O29" i="11"/>
  <c r="O15" i="11"/>
  <c r="C29" i="7"/>
  <c r="F29" i="7"/>
  <c r="E29" i="7"/>
  <c r="O23" i="11"/>
  <c r="O17" i="11"/>
  <c r="H40" i="17" l="1"/>
  <c r="G40" i="17" l="1"/>
  <c r="O13" i="11"/>
</calcChain>
</file>

<file path=xl/sharedStrings.xml><?xml version="1.0" encoding="utf-8"?>
<sst xmlns="http://schemas.openxmlformats.org/spreadsheetml/2006/main" count="724" uniqueCount="506">
  <si>
    <t>ACTIVO</t>
  </si>
  <si>
    <t>PASIVO</t>
  </si>
  <si>
    <t>Ejercicio</t>
  </si>
  <si>
    <t>Anterior</t>
  </si>
  <si>
    <t>Costo de Bienes de Uso</t>
  </si>
  <si>
    <t>Costo de Otros Activos</t>
  </si>
  <si>
    <t>RUBRO</t>
  </si>
  <si>
    <t>ANEXO H</t>
  </si>
  <si>
    <t>ACTIVOS INTANGIBLES</t>
  </si>
  <si>
    <t>CUENTAS</t>
  </si>
  <si>
    <t>Aumentos</t>
  </si>
  <si>
    <t>Disminución</t>
  </si>
  <si>
    <t>Bajas</t>
  </si>
  <si>
    <t>VALORES DE ORIGEN</t>
  </si>
  <si>
    <t>AMORTIZACIONES</t>
  </si>
  <si>
    <t>Totales Ejercicio Actual</t>
  </si>
  <si>
    <t>Totales Ejercicio Anterior</t>
  </si>
  <si>
    <t>ANEXO B</t>
  </si>
  <si>
    <t>Denominación y Características</t>
  </si>
  <si>
    <t xml:space="preserve">de los Valores </t>
  </si>
  <si>
    <t>Emisor</t>
  </si>
  <si>
    <t>Clase</t>
  </si>
  <si>
    <t>Cantidad</t>
  </si>
  <si>
    <t>Total</t>
  </si>
  <si>
    <t>Capital</t>
  </si>
  <si>
    <t>Resultado</t>
  </si>
  <si>
    <t>Patrimonio Neto</t>
  </si>
  <si>
    <t>Según Ultimo Balance</t>
  </si>
  <si>
    <t>Información sobre el Emisor</t>
  </si>
  <si>
    <t xml:space="preserve">Inversiones </t>
  </si>
  <si>
    <t>Temporarias</t>
  </si>
  <si>
    <t>Permanentes</t>
  </si>
  <si>
    <t>ANEXO C</t>
  </si>
  <si>
    <t>OTRAS INVERSIONES</t>
  </si>
  <si>
    <t>Cuentas</t>
  </si>
  <si>
    <t>Amortización</t>
  </si>
  <si>
    <t>Sub Total</t>
  </si>
  <si>
    <t>Totales Ejercicio</t>
  </si>
  <si>
    <t>ANEXO D</t>
  </si>
  <si>
    <t>PREVISIONES</t>
  </si>
  <si>
    <t>Cierre del</t>
  </si>
  <si>
    <t xml:space="preserve">Deducidas </t>
  </si>
  <si>
    <t xml:space="preserve">Incluidas en </t>
  </si>
  <si>
    <t>ANEXO E</t>
  </si>
  <si>
    <t>DETALLE</t>
  </si>
  <si>
    <t>Actual</t>
  </si>
  <si>
    <t>ANEXO F</t>
  </si>
  <si>
    <t xml:space="preserve">Monto </t>
  </si>
  <si>
    <t>Moneda Extranjera</t>
  </si>
  <si>
    <t>Moneda Local</t>
  </si>
  <si>
    <t>Activos Corrientes</t>
  </si>
  <si>
    <t>Sub Totales</t>
  </si>
  <si>
    <t>Activos No Corrientes</t>
  </si>
  <si>
    <t>Totales</t>
  </si>
  <si>
    <t>Pasivos Corrientes</t>
  </si>
  <si>
    <t>Monto</t>
  </si>
  <si>
    <t>ANEXO G</t>
  </si>
  <si>
    <t>INVERSIONES, ACCIONES, DEBENTURES Y OTROS TÍTULOS EMITIDOS EN SERIE</t>
  </si>
  <si>
    <t>PARTICIPACIÓN EN OTRAS SOCIEDADES</t>
  </si>
  <si>
    <t>Ejerc. Anterior</t>
  </si>
  <si>
    <t>INFORMACIÓN REQUERIDA SOBRE COSTOS Y GASTOS</t>
  </si>
  <si>
    <t>(Expresado en guaraníes)</t>
  </si>
  <si>
    <t>ACTIVOS Y PASIVOS EN MONEDA EXTRANJERA</t>
  </si>
  <si>
    <t>Euro</t>
  </si>
  <si>
    <t>ANEXO A</t>
  </si>
  <si>
    <t xml:space="preserve"> </t>
  </si>
  <si>
    <t>No Sujetos a Depreciación</t>
  </si>
  <si>
    <t>el Pasivo</t>
  </si>
  <si>
    <t>Pasivos No Corrientes</t>
  </si>
  <si>
    <t>Dólar Americano</t>
  </si>
  <si>
    <t>Luis A. Montanaro B.</t>
  </si>
  <si>
    <t xml:space="preserve">    Marcelo Campuzano Y.</t>
  </si>
  <si>
    <t xml:space="preserve">              Lic. Digna Carolina Sosa L.               </t>
  </si>
  <si>
    <t>Presidente de Directorio</t>
  </si>
  <si>
    <t xml:space="preserve">      Síndico Titular</t>
  </si>
  <si>
    <t xml:space="preserve">     Contadora General</t>
  </si>
  <si>
    <t xml:space="preserve">    Vicepresidente de Directorio</t>
  </si>
  <si>
    <t xml:space="preserve">     Lic. Olga Ruíz Díaz  </t>
  </si>
  <si>
    <t>Del Periodo</t>
  </si>
  <si>
    <t xml:space="preserve">ACTIVO </t>
  </si>
  <si>
    <t>Activo Corriente</t>
  </si>
  <si>
    <t>Disponibilidades</t>
  </si>
  <si>
    <t>Otros créditos</t>
  </si>
  <si>
    <t>Cargos Diferidos</t>
  </si>
  <si>
    <t>TOTAL ACTIVO</t>
  </si>
  <si>
    <t xml:space="preserve">PASIVO </t>
  </si>
  <si>
    <t>Pasivo Corriente</t>
  </si>
  <si>
    <t>Deudas Fiscales</t>
  </si>
  <si>
    <t xml:space="preserve">Otros Pasivos </t>
  </si>
  <si>
    <t xml:space="preserve">Ingresos No Devengados </t>
  </si>
  <si>
    <t>TOTAL PASIVO</t>
  </si>
  <si>
    <t>TOTAL PASIVO Y PATRIMONIO</t>
  </si>
  <si>
    <t>Las notas y Anexos que se adjuntan forman parte de los Estados Financieros.</t>
  </si>
  <si>
    <t>Las notas y Anexos que se adjuntan forman parte de los Estados Financieros</t>
  </si>
  <si>
    <t>INGRESOS OPERATIVOS</t>
  </si>
  <si>
    <t xml:space="preserve">IMPUESTO A LA RENTA </t>
  </si>
  <si>
    <t>RESULTADOS</t>
  </si>
  <si>
    <t>ANEXO I</t>
  </si>
  <si>
    <t xml:space="preserve">BALANCE GENERAL </t>
  </si>
  <si>
    <t>DATOS ESTADISTICOS</t>
  </si>
  <si>
    <t>Acumulado al Fin del Periodo</t>
  </si>
  <si>
    <t>INDICADORES OPERATIVOS</t>
  </si>
  <si>
    <t>Volumen de Producción</t>
  </si>
  <si>
    <t>Volumen de Ventas</t>
  </si>
  <si>
    <t>Cantidad de Empleados y Obreros</t>
  </si>
  <si>
    <t>Consumo de Energía</t>
  </si>
  <si>
    <t>Cantidad de Sucursales</t>
  </si>
  <si>
    <t>(Otros)</t>
  </si>
  <si>
    <t>Nota: El volumen de operaciones podrá consignarse en unidades físicas, en unidades equivalentes o en algún índice que resulte apropiado para indicar el nivel de actividad</t>
  </si>
  <si>
    <t>ANEXO J</t>
  </si>
  <si>
    <t>ÍNDICES ECONÓMICO – FINANCIEROS</t>
  </si>
  <si>
    <t>INDICES</t>
  </si>
  <si>
    <t>Liquidez (1)</t>
  </si>
  <si>
    <t>Endeudamiento (2)</t>
  </si>
  <si>
    <t xml:space="preserve">Rentabilidad (3) </t>
  </si>
  <si>
    <t xml:space="preserve">    </t>
  </si>
  <si>
    <t>Total del Pasivo</t>
  </si>
  <si>
    <t>Resultado Antes del Impuesto a la Renta</t>
  </si>
  <si>
    <t>Patrimonio Neto Excluido el Resultado del Periodo</t>
  </si>
  <si>
    <t>(1)-</t>
  </si>
  <si>
    <t>(2)-</t>
  </si>
  <si>
    <t>(3)-</t>
  </si>
  <si>
    <t>BALANCE GENERAL</t>
  </si>
  <si>
    <t>del Activo Corriente</t>
  </si>
  <si>
    <t>del Activo No Corriente</t>
  </si>
  <si>
    <t>Inversiones</t>
  </si>
  <si>
    <t>ESTADOS CONTABLES</t>
  </si>
  <si>
    <t>Inversiones Temporarias</t>
  </si>
  <si>
    <t>Creditos por Ventas</t>
  </si>
  <si>
    <t>Bienes de Cambio</t>
  </si>
  <si>
    <t>(Expresado en Guaraníes)</t>
  </si>
  <si>
    <t>PATRIMONIO NETO</t>
  </si>
  <si>
    <t>TOTAL ACTIVO CORRIENTE</t>
  </si>
  <si>
    <t>TOTAL PASIVO CORRIENTE</t>
  </si>
  <si>
    <t>TOTAL ACTIVO NO CORRIENTE</t>
  </si>
  <si>
    <t>TOTAL PASIVO NO CORRIENTE</t>
  </si>
  <si>
    <t>PASIVO NO CORRIENTE</t>
  </si>
  <si>
    <t>ACTIVO NO CORRIENTE</t>
  </si>
  <si>
    <t>ACTIVO CORRIENTE</t>
  </si>
  <si>
    <t>PASIVO CORRIENTE</t>
  </si>
  <si>
    <t>Propiedad, Planta y Equipos</t>
  </si>
  <si>
    <t>Deudas Financieras</t>
  </si>
  <si>
    <t>TOTAL PATRIMONIO NETO</t>
  </si>
  <si>
    <t>Reservas</t>
  </si>
  <si>
    <t>Resultados</t>
  </si>
  <si>
    <t>Deudas Comerciales</t>
  </si>
  <si>
    <t>Cargas Sociales a Pagar</t>
  </si>
  <si>
    <t>Ingresos Diferidos</t>
  </si>
  <si>
    <t>Activos Intangibles</t>
  </si>
  <si>
    <t>Gastos Pagados por Adelantado</t>
  </si>
  <si>
    <t>RUBROS</t>
  </si>
  <si>
    <t>PRIMA DE EMISION</t>
  </si>
  <si>
    <t>SOCIAL</t>
  </si>
  <si>
    <t>LEGAL</t>
  </si>
  <si>
    <t>ACUMULADOS</t>
  </si>
  <si>
    <t>DEL EJERCICIO</t>
  </si>
  <si>
    <t>(menos) Provisión para Reserva Legal</t>
  </si>
  <si>
    <t>Léase las notas y anexos que se acompañan forman parte integrante de estos Estados Financieros</t>
  </si>
  <si>
    <t>EJERCICIO FINALIZADO EL:</t>
  </si>
  <si>
    <t>APORTE DE CAPITALIZ.</t>
  </si>
  <si>
    <t>OTRAS RESERVAS</t>
  </si>
  <si>
    <t xml:space="preserve">CAPITAL  </t>
  </si>
  <si>
    <t>CAPITAL SOCIAL</t>
  </si>
  <si>
    <t xml:space="preserve">RESERVAS </t>
  </si>
  <si>
    <t>DE REVALUO</t>
  </si>
  <si>
    <t>Transferencia a Resultados Acumulados</t>
  </si>
  <si>
    <t>Transferencia a Dividendos a Pagar</t>
  </si>
  <si>
    <t>Ajustes/Desafectacion de Resultados Acumulados</t>
  </si>
  <si>
    <t>Movimientos Subsecuentes</t>
  </si>
  <si>
    <t>SALDOS AL INICIO DEL PERIODO</t>
  </si>
  <si>
    <t>Reserva de Revalúo (Nota)</t>
  </si>
  <si>
    <t>Resultado del Ejercicio</t>
  </si>
  <si>
    <t>Ventas Netas</t>
  </si>
  <si>
    <t>Otros Ingresos</t>
  </si>
  <si>
    <t>Otros Resultados No Operativos</t>
  </si>
  <si>
    <t>Ganancias(Perdidas) antes del Impuesto a la Renta</t>
  </si>
  <si>
    <t>RESULTADO OPERATIVO BRUTO</t>
  </si>
  <si>
    <t>Menos:</t>
  </si>
  <si>
    <t>CONCEPTOS</t>
  </si>
  <si>
    <t>Mas:</t>
  </si>
  <si>
    <t>RESERVA</t>
  </si>
  <si>
    <t>RESULTADO DEL EJERCICIO</t>
  </si>
  <si>
    <t>Valor Nominal Unitario</t>
  </si>
  <si>
    <t>Valor Nominal Total</t>
  </si>
  <si>
    <t>Valor Patrimonial Proporcional</t>
  </si>
  <si>
    <t>Valor  de Libros</t>
  </si>
  <si>
    <t>Valor  de Cotizacion</t>
  </si>
  <si>
    <t>% de Cotizacion</t>
  </si>
  <si>
    <t>Actividad Principal</t>
  </si>
  <si>
    <t>Valor de Costo</t>
  </si>
  <si>
    <t>Valor de Cotizacion</t>
  </si>
  <si>
    <t>Valor Registrado Año Actual</t>
  </si>
  <si>
    <t>Valor Registrado Año Anterior</t>
  </si>
  <si>
    <t>Inversiones No Corrientes</t>
  </si>
  <si>
    <t>Inversiones Corrientes</t>
  </si>
  <si>
    <t>Saldo al Cierre del Ejercicio Anterior</t>
  </si>
  <si>
    <t>Saldo al Inicio del Ejercicio</t>
  </si>
  <si>
    <t>Aumentos (*)</t>
  </si>
  <si>
    <t>Disminucion (*)</t>
  </si>
  <si>
    <t>Saldos al Cierre del Ejercicio Actual</t>
  </si>
  <si>
    <t>Periodo Actual</t>
  </si>
  <si>
    <t>Periodo Anterior</t>
  </si>
  <si>
    <t>Ejercicio Actual</t>
  </si>
  <si>
    <t>Ejercicio Anterior</t>
  </si>
  <si>
    <t>Gastos de Administracion</t>
  </si>
  <si>
    <t>Honorarios y Remuneraciones por servicios</t>
  </si>
  <si>
    <t>Sueldos y Jornales</t>
  </si>
  <si>
    <t>Regalias y Honorarios por servicios tecnicos</t>
  </si>
  <si>
    <t>Gastos de Publicidad y Propaganda</t>
  </si>
  <si>
    <t>Intereses, multas y recargos impositivos</t>
  </si>
  <si>
    <t>Impuestos, tasas y contribuciones</t>
  </si>
  <si>
    <t>Intereses a bancos e instituciones financieras</t>
  </si>
  <si>
    <t>Amortizacion activos intangibles</t>
  </si>
  <si>
    <t>Otros Gastos</t>
  </si>
  <si>
    <t>Cambio Vigente</t>
  </si>
  <si>
    <t>Anticipo Proveedores del Exterior</t>
  </si>
  <si>
    <t>Proveedores del Exterior</t>
  </si>
  <si>
    <t>Banco Familiar C/C USD 22 -2373641</t>
  </si>
  <si>
    <t>Banco BBVA C/C U$S 2101025566</t>
  </si>
  <si>
    <t>Banco GNB Paraguay SA C/C USD12357422/002</t>
  </si>
  <si>
    <t>Banco  Familiar Caja/AH Vista 22-00319032</t>
  </si>
  <si>
    <t>COSTO DE MERCADERIAS O PRODUCTOS VENDIDOS O SERVICIOS PRESTADOS</t>
  </si>
  <si>
    <t>I.</t>
  </si>
  <si>
    <t xml:space="preserve">COSTO DE MERCADERIAS O PRODUCTOS </t>
  </si>
  <si>
    <t>VENDIDOS</t>
  </si>
  <si>
    <t>Existencias al Comienzo del Período</t>
  </si>
  <si>
    <t>Mercaderías de reventa</t>
  </si>
  <si>
    <t>Compras y Costos de Producción del Periodo</t>
  </si>
  <si>
    <t>Compras</t>
  </si>
  <si>
    <t>Importación en Curso</t>
  </si>
  <si>
    <t>II.</t>
  </si>
  <si>
    <t>COSTO DE SERVICIOS PRESTADOS</t>
  </si>
  <si>
    <t>Léase las notas y anexos que acompañan forman parte integrante de estos Estados Financieros.</t>
  </si>
  <si>
    <t>COSTO DE MERCADERIAS VENDIDAS</t>
  </si>
  <si>
    <t>AL INICIO DEL EJERCICIO</t>
  </si>
  <si>
    <t>REVALÚO DEL EJERCICIO</t>
  </si>
  <si>
    <t>AL CIERRE DEL EJERCICIO</t>
  </si>
  <si>
    <t>ACUM. AL INICIO DEL EJERCICIO</t>
  </si>
  <si>
    <t>%</t>
  </si>
  <si>
    <t>PROPIEDADES, PLANTA Y EQUIPOS</t>
  </si>
  <si>
    <t>Equipos de Laboratorios</t>
  </si>
  <si>
    <t>Software</t>
  </si>
  <si>
    <t>Equipos de Informatica</t>
  </si>
  <si>
    <t>Edificios</t>
  </si>
  <si>
    <t>Instalaciones</t>
  </si>
  <si>
    <t>Mejora en Predio de Terceros</t>
  </si>
  <si>
    <t>Equipo de Comunicación</t>
  </si>
  <si>
    <t>Al Inicio del Periodo</t>
  </si>
  <si>
    <t>Al Cierre del Periodo</t>
  </si>
  <si>
    <t>Acumulados al Inicio del Periodo</t>
  </si>
  <si>
    <t>Acumulados Cierre del Periodo</t>
  </si>
  <si>
    <t>Neto Resultante</t>
  </si>
  <si>
    <t>Licencias y Software</t>
  </si>
  <si>
    <t>Depreciacion bienes de uso</t>
  </si>
  <si>
    <t>(Expresado en guaranies)</t>
  </si>
  <si>
    <t>DOMICILIO LEGAL: MCAL. ESTIGARRIBIA Nº 1097 E/BRASIL</t>
  </si>
  <si>
    <t>(Expresado en  guaranies)</t>
  </si>
  <si>
    <t>(Expresado en  guaraníes)</t>
  </si>
  <si>
    <t>Resultados Acumulados</t>
  </si>
  <si>
    <t>Resultados del Ejercicio</t>
  </si>
  <si>
    <r>
      <t>INSCRIPCION EN EL REGISTRO PUBLICO DE COMERCIO:</t>
    </r>
    <r>
      <rPr>
        <sz val="12"/>
        <rFont val="Bookman Old Style"/>
        <family val="1"/>
      </rPr>
      <t xml:space="preserve"> </t>
    </r>
    <r>
      <rPr>
        <b/>
        <i/>
        <sz val="12"/>
        <rFont val="Bookman Old Style"/>
        <family val="1"/>
      </rPr>
      <t xml:space="preserve">Del estatuto o contrato social </t>
    </r>
    <r>
      <rPr>
        <sz val="12"/>
        <rFont val="Bookman Old Style"/>
        <family val="1"/>
      </rPr>
      <t xml:space="preserve">Nº 318, de fecha 01/08/1994. </t>
    </r>
    <r>
      <rPr>
        <b/>
        <i/>
        <sz val="12"/>
        <rFont val="Bookman Old Style"/>
        <family val="1"/>
      </rPr>
      <t xml:space="preserve">De las modificaciones: </t>
    </r>
    <r>
      <rPr>
        <sz val="12"/>
        <rFont val="Bookman Old Style"/>
        <family val="1"/>
      </rPr>
      <t>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t>
    </r>
  </si>
  <si>
    <r>
      <rPr>
        <b/>
        <i/>
        <sz val="12"/>
        <rFont val="Bookman Old Style"/>
        <family val="1"/>
      </rPr>
      <t xml:space="preserve">INSCRIPCION EN LA COMISION NACIONAL DE VALORES: </t>
    </r>
    <r>
      <rPr>
        <b/>
        <sz val="12"/>
        <rFont val="Bookman Old Style"/>
        <family val="1"/>
      </rPr>
      <t>---------------------------------------------------</t>
    </r>
  </si>
  <si>
    <r>
      <rPr>
        <b/>
        <i/>
        <sz val="12"/>
        <rFont val="Bookman Old Style"/>
        <family val="1"/>
      </rPr>
      <t>FECHA DE VENCIMIENTO DEL ESTATUTO O CONTRATO SOCIAL</t>
    </r>
    <r>
      <rPr>
        <b/>
        <sz val="12"/>
        <rFont val="Bookman Old Style"/>
        <family val="1"/>
      </rPr>
      <t xml:space="preserve">: </t>
    </r>
    <r>
      <rPr>
        <sz val="12"/>
        <rFont val="Bookman Old Style"/>
        <family val="1"/>
      </rPr>
      <t>Año 2.084</t>
    </r>
  </si>
  <si>
    <t>Reserva Legal</t>
  </si>
  <si>
    <t>NOTAS/ANEXOS</t>
  </si>
  <si>
    <t>F</t>
  </si>
  <si>
    <t>H</t>
  </si>
  <si>
    <t>Costo de las mercaderias vendidas</t>
  </si>
  <si>
    <t>Aporte Patronal</t>
  </si>
  <si>
    <t>Importaciones en Curso</t>
  </si>
  <si>
    <t>Ajuste por Diferencia de Inventario(-)</t>
  </si>
  <si>
    <t>Baja de Mercaderias Vencidas u Obsolescencia(-)</t>
  </si>
  <si>
    <t>Ajuste por Inventario(+)</t>
  </si>
  <si>
    <t>(-)Existencia al cierre del periodo</t>
  </si>
  <si>
    <t>ESTADO DE ORIGEN Y APLICACIÓN DE FONDOS</t>
  </si>
  <si>
    <t>MÉTODO DIRECTO</t>
  </si>
  <si>
    <t>Operaciones que Determinaron Cambios en el Capital Operativo</t>
  </si>
  <si>
    <t>Flujo de Efectivo por Actividades de Operación</t>
  </si>
  <si>
    <t>Efectivo Recibido de Clientes</t>
  </si>
  <si>
    <t>Pagos a Empleados</t>
  </si>
  <si>
    <t>Pagos a Proveedores Locales</t>
  </si>
  <si>
    <t>Pagos a Proveedores del Exterior</t>
  </si>
  <si>
    <t>Impuesto a la Renta</t>
  </si>
  <si>
    <t>Otros Impuestos Fiscales</t>
  </si>
  <si>
    <t>Intereses Pagados</t>
  </si>
  <si>
    <t>Seguros Pagados</t>
  </si>
  <si>
    <t xml:space="preserve">Gastos Pagados por Adelantado </t>
  </si>
  <si>
    <t>Efectivo Generado por Otras Actividades Operativas</t>
  </si>
  <si>
    <t>Otros Gastos Generados</t>
  </si>
  <si>
    <t>Efectivo neto provisto (usado) por actividades de operación:</t>
  </si>
  <si>
    <t>Flujo de Efectivo por Actividades de Inversión</t>
  </si>
  <si>
    <t>Producto de la Venta de Bienes de Uso</t>
  </si>
  <si>
    <t>Compras y/o Altas de Bienes de Uso</t>
  </si>
  <si>
    <t>Otros Tipos de Inversiones</t>
  </si>
  <si>
    <t>Efectivo neto provisto (usado) por actividades de inversión</t>
  </si>
  <si>
    <t>Flujo de Efectivo por Actividades de Financiamiento</t>
  </si>
  <si>
    <t>Prestamos Bancarios</t>
  </si>
  <si>
    <t>Sobregiro en Cta Cte</t>
  </si>
  <si>
    <t>Préstamos de Socios</t>
  </si>
  <si>
    <t>Dividendos Pagados</t>
  </si>
  <si>
    <t>Aporte de Capital</t>
  </si>
  <si>
    <t>Efectivo neto provisto (usado) por actividades de financiemiento</t>
  </si>
  <si>
    <t>Aumento (disminución) en efectivo y equivalentes de efectivo</t>
  </si>
  <si>
    <t>Efectivo y equivalentes de efectivo al comienzo del periodo</t>
  </si>
  <si>
    <t>Efectivo y equivalentes de efectivo al final del periodo</t>
  </si>
  <si>
    <t>DEPRECIACIONES</t>
  </si>
  <si>
    <t>Inmuebles</t>
  </si>
  <si>
    <t>VALOR NETO</t>
  </si>
  <si>
    <t>NOTAS/ANEXO</t>
  </si>
  <si>
    <t>A</t>
  </si>
  <si>
    <t>B</t>
  </si>
  <si>
    <t>Muebles, Útiles y Enseres</t>
  </si>
  <si>
    <t>Rodados/Transportes</t>
  </si>
  <si>
    <t>Remuneraciones de Administradores, directores, sindicos y consejo de vigilancia</t>
  </si>
  <si>
    <t>ACTIVIDAD PRINCIPAL: IMPORTACION DE INSUMOS, MATERIALES, EQUIPOS Y REACTIVOS PARA LABORATORIOS.</t>
  </si>
  <si>
    <t>según CR</t>
  </si>
  <si>
    <t>DENOMINACION: BIOTEC DEL PARAGUAY S.A.</t>
  </si>
  <si>
    <t>BIOTEC DEL PARAGUAY S.A.</t>
  </si>
  <si>
    <t xml:space="preserve">Gastos de Comercializacion </t>
  </si>
  <si>
    <t xml:space="preserve">Gastos de Administracion </t>
  </si>
  <si>
    <t>Gastos Financieros</t>
  </si>
  <si>
    <t>Depreciaciones y Amortizaciones</t>
  </si>
  <si>
    <t>Total Ejercicio Actual 2019</t>
  </si>
  <si>
    <t>Total Ejercicio Anterior 2018</t>
  </si>
  <si>
    <t>TOTAL DEL PERIODO ACTUAL 2019</t>
  </si>
  <si>
    <t>TOTAL DEL PERIODO ANTERIOR 2018</t>
  </si>
  <si>
    <t>Comparativo con el ejercicio al 31/12/2018</t>
  </si>
  <si>
    <t>Gastos de Comercialización</t>
  </si>
  <si>
    <t>Saldos al 31/12/2018</t>
  </si>
  <si>
    <t>Totales al 31/12/2018</t>
  </si>
  <si>
    <t>Costo de Mercaderias</t>
  </si>
  <si>
    <t>Costo de Mercaderias Vendidas</t>
  </si>
  <si>
    <t>Bonos Emitidos a Pagar</t>
  </si>
  <si>
    <t>Intereses s/ Bonos a Pagar</t>
  </si>
  <si>
    <t>Gastos No Devengados</t>
  </si>
  <si>
    <t xml:space="preserve">Inversiones de Terceros </t>
  </si>
  <si>
    <t>Bonos Emitidos</t>
  </si>
  <si>
    <t xml:space="preserve">Gastos No Devengados </t>
  </si>
  <si>
    <t>ESTADO DE SITUACION PATRIMONIAL al 31/12/2019</t>
  </si>
  <si>
    <t>31.12.2019</t>
  </si>
  <si>
    <r>
      <t xml:space="preserve">Correspondiente al Periodo </t>
    </r>
    <r>
      <rPr>
        <sz val="12"/>
        <rFont val="Bookman Old Style"/>
        <family val="1"/>
      </rPr>
      <t xml:space="preserve">iniciado el </t>
    </r>
    <r>
      <rPr>
        <b/>
        <sz val="12"/>
        <rFont val="Bookman Old Style"/>
        <family val="1"/>
      </rPr>
      <t>1º de Enero hasta el 31 de diciembre de 2019</t>
    </r>
    <r>
      <rPr>
        <sz val="12"/>
        <rFont val="Bookman Old Style"/>
        <family val="1"/>
      </rPr>
      <t>, presentado en forma comparativa con el Periodo desde el 01 de Enero hasta el 31 de diciembre de 2019.</t>
    </r>
  </si>
  <si>
    <t>ESTADO DE RESULTADOS al 31/12/2019</t>
  </si>
  <si>
    <t>ESTADO DE EVOLUCION DEL PATRIMONIO NETO AL 31/12/2019</t>
  </si>
  <si>
    <t>Saldos al 31/12/2019</t>
  </si>
  <si>
    <t>AL 31 DE DICIEMBRE DE 2019 Y 2018</t>
  </si>
  <si>
    <t>AL 31 DE  DICIEMBRE DE 2019 Y 2018</t>
  </si>
  <si>
    <t>BALANCE GENERAL AL 31/12/2019</t>
  </si>
  <si>
    <t>ALTAS A 12/2019</t>
  </si>
  <si>
    <t>BAJAS A 12/2019</t>
  </si>
  <si>
    <t>ACUM. AL CIERRE 12/2019</t>
  </si>
  <si>
    <r>
      <rPr>
        <b/>
        <i/>
        <sz val="12"/>
        <rFont val="Bookman Old Style"/>
        <family val="1"/>
      </rPr>
      <t>COMPOSICION DEL CAPITAL</t>
    </r>
    <r>
      <rPr>
        <b/>
        <sz val="12"/>
        <rFont val="Bookman Old Style"/>
        <family val="1"/>
      </rPr>
      <t>: al 31 de diciembre de 2019.</t>
    </r>
  </si>
  <si>
    <t>Totales al 31/12/2019</t>
  </si>
  <si>
    <t>AL 30 DE DICIEMBRE DE 2019 Y 2018</t>
  </si>
  <si>
    <t>PERIODO AL 31/12/2019</t>
  </si>
  <si>
    <t>PERIODO AL 31/12/2018</t>
  </si>
  <si>
    <t>En Guaraníes</t>
  </si>
  <si>
    <t>CUENTA</t>
  </si>
  <si>
    <t>31.12.2018</t>
  </si>
  <si>
    <t>FONDO FIJO</t>
  </si>
  <si>
    <t xml:space="preserve">          FONDO FIJO </t>
  </si>
  <si>
    <t>RECAUDACIONES A DEPOSITAR</t>
  </si>
  <si>
    <t xml:space="preserve">          RECAUDACIONES A DEPOSITAR</t>
  </si>
  <si>
    <t>BANCOS</t>
  </si>
  <si>
    <t xml:space="preserve">          BANCO ATLAS C/C 313005428</t>
  </si>
  <si>
    <t xml:space="preserve">          BANCO BASA S.A. C/C 1.0002045/4</t>
  </si>
  <si>
    <t xml:space="preserve">          BANCO NACIONAL DE FOMENTO C/C</t>
  </si>
  <si>
    <t xml:space="preserve">          BANCO  FAMILIAR CAJA/AH VISTA 22-00319032</t>
  </si>
  <si>
    <t xml:space="preserve">          BANCO  FAMILIAR CAJA/AH - 00319045</t>
  </si>
  <si>
    <t xml:space="preserve">          BANCO REGIONAL S.A. C/C 7049046</t>
  </si>
  <si>
    <t xml:space="preserve">          FIC S.A. DE FINANZAS C/AH. 0231000140</t>
  </si>
  <si>
    <t xml:space="preserve">          BANCO CONTINENTAL C/C 44-00735881-06</t>
  </si>
  <si>
    <t xml:space="preserve">          BANCO BBVA C/C. GS 2101024326</t>
  </si>
  <si>
    <t xml:space="preserve">          BANCO VISION C/C  900094305</t>
  </si>
  <si>
    <t xml:space="preserve">          BANCO BBVA C/C U$S 2101025566</t>
  </si>
  <si>
    <t xml:space="preserve">          BANCO ITAU C/C 083711/0</t>
  </si>
  <si>
    <t xml:space="preserve">          BANCO FAMILIAR C/C 22-1083183</t>
  </si>
  <si>
    <t xml:space="preserve">          BANCO FAMILIAR C/C USD 22 -2373641</t>
  </si>
  <si>
    <t xml:space="preserve">          BANCO GNB PARAGUAY SA C/C 12357422/001</t>
  </si>
  <si>
    <t xml:space="preserve">          BANCO INTERFISA C/C 5-0002596</t>
  </si>
  <si>
    <t xml:space="preserve">          BANCO INTERFISA USD</t>
  </si>
  <si>
    <t xml:space="preserve">          FINANCIERA PARAGUAYO JAPONESA SAECA C/A 176109</t>
  </si>
  <si>
    <t xml:space="preserve">          FINANCIERA RIO S.A.E.C.A C/AH 30468002</t>
  </si>
  <si>
    <t xml:space="preserve">          BANCOP C/C CTA 410132454</t>
  </si>
  <si>
    <t>TOTAL DISPONIBILIDADES</t>
  </si>
  <si>
    <t>DEUDORES POR VENTA</t>
  </si>
  <si>
    <t xml:space="preserve">          INSTITUTO DE PREVISION SOCIAL</t>
  </si>
  <si>
    <t xml:space="preserve">          INST. DE INVEST. EN CIENCIAS DE LA SALUD</t>
  </si>
  <si>
    <t xml:space="preserve">          MINISTERIO DE SALUD PUB. Y BIEN. SOC.</t>
  </si>
  <si>
    <t xml:space="preserve">          SERVICIOS SOCIALES - DIRECCION DE SANIDAD POLICIAL</t>
  </si>
  <si>
    <t xml:space="preserve">          COOPERATIVAS</t>
  </si>
  <si>
    <t xml:space="preserve">          PROFESIONALES DE LA SALUD</t>
  </si>
  <si>
    <t xml:space="preserve">          LABORATORIOS /CENTROS/HOSPITALES Y SANATORIOS PRIVADOS</t>
  </si>
  <si>
    <t xml:space="preserve">          ASOCIACIONES PRIVADAS</t>
  </si>
  <si>
    <t xml:space="preserve">          OTROS</t>
  </si>
  <si>
    <t xml:space="preserve">          CLIENTES - COBRANZAS A IMPUTAR (*)</t>
  </si>
  <si>
    <t>TOTAL DEUDORES POR VENTAS</t>
  </si>
  <si>
    <t>ANEXO I Res - CG N° 6 /19</t>
  </si>
  <si>
    <t>COMPOSICION DE LA CARTERA DE CREDITOS AL 31 DE DICIEMBRE DE 2019</t>
  </si>
  <si>
    <t>Situación</t>
  </si>
  <si>
    <t>Monto (en G.)</t>
  </si>
  <si>
    <t xml:space="preserve">Previsiones </t>
  </si>
  <si>
    <t>(en G.)</t>
  </si>
  <si>
    <t>% Prev. s/ Cartera</t>
  </si>
  <si>
    <t>A. Total Cartera no Vencida</t>
  </si>
  <si>
    <t>Composicion Cartera Vencida</t>
  </si>
  <si>
    <t>Normal</t>
  </si>
  <si>
    <t>En Gestion de Cobro</t>
  </si>
  <si>
    <t>En Gestion de Cobro Judicial</t>
  </si>
  <si>
    <t>B. Total Cartera Vencida</t>
  </si>
  <si>
    <t>TOTAL DE LA CARTERA DE CREDITOS AL 31.12.19 (A+B)</t>
  </si>
  <si>
    <t>(-) TOTAL PREVISIONES AL 31.12.2019</t>
  </si>
  <si>
    <t>TOTAL NETO CARTERA DE CREDITOS AL 31.12.19</t>
  </si>
  <si>
    <t>Observaciones</t>
  </si>
  <si>
    <t>Criterios de Clasificacion Utilizados</t>
  </si>
  <si>
    <t>de 1 a 180 dias de atraso</t>
  </si>
  <si>
    <t>de 181 a 360 dias de atraso</t>
  </si>
  <si>
    <t>de 361 dias de atraso en adelante</t>
  </si>
  <si>
    <t>OTROS CREDITOS</t>
  </si>
  <si>
    <t xml:space="preserve">          IVA CREDITO FISCAL 10%</t>
  </si>
  <si>
    <t xml:space="preserve">          ANTICIPO DE IMPUESTO A LA RENTA</t>
  </si>
  <si>
    <t xml:space="preserve">          RETENCION DE IVA</t>
  </si>
  <si>
    <t xml:space="preserve">          DEUDORES VARIOS</t>
  </si>
  <si>
    <t xml:space="preserve">          OTROS CREDITOS</t>
  </si>
  <si>
    <t xml:space="preserve">          CHEQUES RECHAZADOS</t>
  </si>
  <si>
    <t xml:space="preserve">          CHEQUES DIFERIDOS A DEPOSITAR</t>
  </si>
  <si>
    <t xml:space="preserve">          ANTICIPO A RENDIR - VIATICOS</t>
  </si>
  <si>
    <t xml:space="preserve">          ANTICIPO A PROVEEDORES DEL EXTERIOR</t>
  </si>
  <si>
    <t xml:space="preserve">          ANTICIPO DE SUELDOS - PERSONAL</t>
  </si>
  <si>
    <t xml:space="preserve">          ANTICIPO A PROVEEDORES LOCALES</t>
  </si>
  <si>
    <t xml:space="preserve">          SALDO A FAVOR POR EXCESO-SET</t>
  </si>
  <si>
    <t>TOTAL OTROS CREDITOS</t>
  </si>
  <si>
    <t xml:space="preserve">          MERCADERIAS GRAVADAS 10% - EQUIPOS</t>
  </si>
  <si>
    <t xml:space="preserve">          MERCADERIAS GRAVADAS 10% - REACTIVOS</t>
  </si>
  <si>
    <t xml:space="preserve">          MERCADERIAS GRAVADAS 10% - REPUESTOS</t>
  </si>
  <si>
    <t xml:space="preserve">          MERCADERIAS GRAVADAS 10% - INSUMOS</t>
  </si>
  <si>
    <t xml:space="preserve">          MERCADERIAS GRAVADAS 10% - MATERIALES</t>
  </si>
  <si>
    <t xml:space="preserve">          IMPORTACIONES EN CURSO</t>
  </si>
  <si>
    <t>TOTAL INVENTARIOS</t>
  </si>
  <si>
    <t xml:space="preserve">          SEGUROS A DEVENGAR</t>
  </si>
  <si>
    <t xml:space="preserve">          GARANTIA DE ALQUILER</t>
  </si>
  <si>
    <t xml:space="preserve">          IVA A VENCER</t>
  </si>
  <si>
    <t xml:space="preserve">          GASTOS PAG. POR ADELANTADO</t>
  </si>
  <si>
    <t>TOTAL GASTOS PAGADOS POR ADELANTADO</t>
  </si>
  <si>
    <t xml:space="preserve">          INTERESES A DEVENGAR - BONOS CP</t>
  </si>
  <si>
    <t xml:space="preserve">          INTERESES A DEVENGAR - DEUDAS FINANCIERAS</t>
  </si>
  <si>
    <t xml:space="preserve">          INTERESES A DEVENGAR - INVERSIONES</t>
  </si>
  <si>
    <t>TOTAL  GASTOS NO DEVENGADOS CP</t>
  </si>
  <si>
    <t xml:space="preserve">          INTERESES A DEVENGAR - BONOS LP</t>
  </si>
  <si>
    <t>TOTAL  GASTOS NO DEVENGADOS LP</t>
  </si>
  <si>
    <t>HONORARIOS ANALISTA DESARROLLO SISTEMA 2016</t>
  </si>
  <si>
    <t>HONORARIOS ANALISTA DESARROLLO SISTEMA 2017</t>
  </si>
  <si>
    <t>HONORARIOS ANALISTA DESARROLLO SISTEMA 2018</t>
  </si>
  <si>
    <t>GASTOS DE DESARROLLO</t>
  </si>
  <si>
    <t>TOTAL CARGOS DIFERIDOS</t>
  </si>
  <si>
    <t xml:space="preserve">          PROVEEDORES LOCALES</t>
  </si>
  <si>
    <t xml:space="preserve">          PROVEEDORES DEL EXTERIOR</t>
  </si>
  <si>
    <t xml:space="preserve">          OTROS ACREEDORES</t>
  </si>
  <si>
    <t>TOTAL DEUDAS COMERCIALES</t>
  </si>
  <si>
    <t xml:space="preserve">          PRESTAMO BANCO BASA S.A.</t>
  </si>
  <si>
    <t xml:space="preserve">          PRESTAMO BCO. CONTINENTAL GS.</t>
  </si>
  <si>
    <t xml:space="preserve">          PRESTAMO BCO. BBVA</t>
  </si>
  <si>
    <t xml:space="preserve">          PRESTAMO BCO. VISION S.A.E.C.A. GS.</t>
  </si>
  <si>
    <t xml:space="preserve">          PRESTAMO BANCO ITAÚ</t>
  </si>
  <si>
    <t xml:space="preserve">          PRESTAMO GNB PARAGUAY SA GS.</t>
  </si>
  <si>
    <t xml:space="preserve">          PRESTAMO BANCOP S.A.</t>
  </si>
  <si>
    <t xml:space="preserve">          PRESTAMO BANCO  FAMILIAR GS.</t>
  </si>
  <si>
    <t xml:space="preserve">          PRESTAMOS CAJA MUTUAL DE COOP. DEL PY</t>
  </si>
  <si>
    <t xml:space="preserve">          PRESTAMO BANCO INTERFISA</t>
  </si>
  <si>
    <t xml:space="preserve">          PRESTAMO FINANCIERO RIO S.A.E.C.A.</t>
  </si>
  <si>
    <t xml:space="preserve">          INVERSIONES DE TERCEROS (*)</t>
  </si>
  <si>
    <t>TOTAL DEUDAS FINANCIERAS</t>
  </si>
  <si>
    <t xml:space="preserve">          I.P.S. A PAGAR</t>
  </si>
  <si>
    <t>TOTAL CARGAS SOCIALES A PAGAR</t>
  </si>
  <si>
    <t xml:space="preserve">          DIRECCION GENERAL DE RECAUDACIONES</t>
  </si>
  <si>
    <t xml:space="preserve">          RETENCIONES DE IMPUESTOS A INGRESAR</t>
  </si>
  <si>
    <t xml:space="preserve">          IMPUESTO A LA RENTA A PAGAR</t>
  </si>
  <si>
    <t>-</t>
  </si>
  <si>
    <t>TOTAL DEUDAS FISCALES</t>
  </si>
  <si>
    <t xml:space="preserve">          PRESTAMOS DE SOCIOS GS.</t>
  </si>
  <si>
    <t xml:space="preserve">          PRESTAMOS DE SOCIOS M/E</t>
  </si>
  <si>
    <t xml:space="preserve">          ACREEDORES VARIOS</t>
  </si>
  <si>
    <t>TOTAL OTROS PASIVOS</t>
  </si>
  <si>
    <t xml:space="preserve">          ANTICIPO DE CLIENTES</t>
  </si>
  <si>
    <t>TOTAL INGRESOS DIFERIDOS</t>
  </si>
  <si>
    <t xml:space="preserve">          WIENER LAB SWITZERLAND- SUIZA</t>
  </si>
  <si>
    <t xml:space="preserve">          PRESTAMO BCO. ATLAS S.A.</t>
  </si>
  <si>
    <t xml:space="preserve">          PRESTAMO FIC S.A. DE FINANZAS</t>
  </si>
  <si>
    <t xml:space="preserve">          PRESTAMO FINANCIERA PYO-JAPONESA S.A.</t>
  </si>
  <si>
    <t xml:space="preserve">          PRESTAMO BCO. REGIONAL GS.</t>
  </si>
  <si>
    <t xml:space="preserve">          BONOS EMITIDOS A PAGAR - LP</t>
  </si>
  <si>
    <t xml:space="preserve">          INTERESES S/ BONOS A PAGAR - CP</t>
  </si>
  <si>
    <t xml:space="preserve">          INTERESES S/ BONOS A PAGAR - LP</t>
  </si>
  <si>
    <t>TOTAL BONOS EMITIDOS A PAGAR</t>
  </si>
  <si>
    <t>Monto en Gs.</t>
  </si>
  <si>
    <t>% Partic. en Capital</t>
  </si>
  <si>
    <t>Gonzalo Samaniego Zubizarreta</t>
  </si>
  <si>
    <t>Lorena Samaniego Montiel</t>
  </si>
  <si>
    <t>Carlos Ayala Gonzalez</t>
  </si>
  <si>
    <t>Marcelo Samaniego Montiel</t>
  </si>
  <si>
    <t>Gonzalo Samaniego Montiel</t>
  </si>
  <si>
    <t>Ramiro Samaniego Montiel</t>
  </si>
  <si>
    <t>TOTAL CAPITAL INTEGRADO</t>
  </si>
  <si>
    <t>TOTAL RESERVA LEGAL</t>
  </si>
  <si>
    <t xml:space="preserve">          RESERVA LEGAL </t>
  </si>
  <si>
    <t xml:space="preserve">          RESERVA DE REVALUO</t>
  </si>
  <si>
    <t>TOTAL RESERVA DE REVALUO</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</si>
</sst>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0_-;\-* #,##0_-;_-* &quot;-&quot;_-;_-@_-"/>
    <numFmt numFmtId="43" formatCode="_-* #,##0.00_-;\-* #,##0.00_-;_-* &quot;-&quot;??_-;_-@_-"/>
    <numFmt numFmtId="164" formatCode="_-* #,##0\ _€_-;\-* #,##0\ _€_-;_-* &quot;-&quot;\ _€_-;_-@_-"/>
    <numFmt numFmtId="165" formatCode="_-* #,##0.00\ _€_-;\-* #,##0.00\ _€_-;_-* &quot;-&quot;??\ _€_-;_-@_-"/>
    <numFmt numFmtId="166" formatCode="_ * #,##0_)\ _₲_ ;_ * \(#,##0\)\ _₲_ ;_ * &quot;-&quot;_)\ _₲_ ;_ @_ "/>
    <numFmt numFmtId="167" formatCode="_ * #,##0.00_)\ _₲_ ;_ * \(#,##0.00\)\ _₲_ ;_ * &quot;-&quot;??_)\ _₲_ ;_ @_ "/>
    <numFmt numFmtId="168" formatCode="_(* #,##0_);_(* \(#,##0\);_(* &quot;-&quot;_);_(@_)"/>
    <numFmt numFmtId="169" formatCode="_(* #,##0.00_);_(* \(#,##0.00\);_(* &quot;-&quot;??_);_(@_)"/>
    <numFmt numFmtId="170" formatCode="#,##0\ ;\(#,##0\)"/>
    <numFmt numFmtId="171" formatCode="_-* #,##0_-;\-* #,##0_-;_-* &quot;-&quot;??_-;_-@_-"/>
    <numFmt numFmtId="172" formatCode="#,##0.000\ ;\(#,##0.000\)"/>
    <numFmt numFmtId="173" formatCode="#,##0.00\ ;\(#,##0.00\)"/>
    <numFmt numFmtId="174" formatCode="#,##0;[Red]#,##0"/>
    <numFmt numFmtId="175" formatCode="_(* #,##0_);_(* \(#,##0\);_(* &quot;-&quot;??_);_(@_)"/>
    <numFmt numFmtId="176" formatCode="_-* #,##0.00000_-;\-* #,##0.00000_-;_-* &quot;-&quot;??_-;_-@_-"/>
    <numFmt numFmtId="177" formatCode="#,##0_);\(#,##0\);\ &quot;-&quot;_)"/>
    <numFmt numFmtId="178" formatCode="#,##0.00_);\(#,##0.00\);\ &quot;-&quot;_)"/>
    <numFmt numFmtId="179" formatCode="_-&quot;$&quot;* #,##0_-;\-&quot;$&quot;* #,##0_-;_-&quot;$&quot;* &quot;-&quot;_-;_-@_-"/>
    <numFmt numFmtId="180" formatCode="_-* #,##0.000000000000_-;\-* #,##0.000000000000_-;_-* &quot;-&quot;_-;_-@_-"/>
    <numFmt numFmtId="181" formatCode="General_)"/>
    <numFmt numFmtId="182" formatCode="dd\.mm\.yyyy;@"/>
    <numFmt numFmtId="183" formatCode="_-* #,##0\ _€_-;\-* #,##0\ _€_-;_-* &quot;-&quot;??\ _€_-;_-@_-"/>
    <numFmt numFmtId="184" formatCode="_-* #,##0\ _P_t_s_-;\-* #,##0\ _P_t_s_-;_-* &quot;-&quot;\ _P_t_s_-;_-@_-"/>
    <numFmt numFmtId="185" formatCode="#,##0;\(#,##0\)"/>
    <numFmt numFmtId="186" formatCode="#,##0.0_);\(#,##0.0\)"/>
    <numFmt numFmtId="187" formatCode="_ * #,##0_ ;_ * \-#,##0_ ;_ * &quot;-&quot;_ ;_ @_ "/>
    <numFmt numFmtId="188" formatCode="_ * #,##0.00_ ;_ * \-#,##0.00_ ;_ * &quot;-&quot;??_ ;_ @_ "/>
    <numFmt numFmtId="189" formatCode="0.0%"/>
    <numFmt numFmtId="190" formatCode="_ * #,##0.00_)\ _?_ ;_ * \(#,##0.00\)\ _?_ ;_ * &quot;-&quot;??_)\ _?_ ;_ @_ "/>
  </numFmts>
  <fonts count="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Tahoma"/>
      <family val="2"/>
    </font>
    <font>
      <sz val="10"/>
      <name val="Times New Roman"/>
      <family val="1"/>
    </font>
    <font>
      <sz val="10"/>
      <name val="Arial"/>
      <family val="2"/>
    </font>
    <font>
      <sz val="8"/>
      <name val="Verdana"/>
      <family val="2"/>
    </font>
    <font>
      <sz val="10"/>
      <name val="Verdana"/>
      <family val="2"/>
    </font>
    <font>
      <sz val="10"/>
      <color indexed="8"/>
      <name val="Arial"/>
      <family val="2"/>
    </font>
    <font>
      <sz val="12"/>
      <name val="Courier"/>
      <family val="3"/>
    </font>
    <font>
      <sz val="10"/>
      <name val="Geneva"/>
    </font>
    <font>
      <b/>
      <sz val="18"/>
      <color indexed="8"/>
      <name val="Bookman Old Style"/>
      <family val="1"/>
    </font>
    <font>
      <sz val="10"/>
      <name val="Bookman Old Style"/>
      <family val="1"/>
    </font>
    <font>
      <b/>
      <sz val="12"/>
      <color indexed="8"/>
      <name val="Bookman Old Style"/>
      <family val="1"/>
    </font>
    <font>
      <b/>
      <sz val="11"/>
      <color indexed="8"/>
      <name val="Bookman Old Style"/>
      <family val="1"/>
    </font>
    <font>
      <b/>
      <sz val="12"/>
      <name val="Bookman Old Style"/>
      <family val="1"/>
    </font>
    <font>
      <sz val="10"/>
      <color indexed="8"/>
      <name val="Bookman Old Style"/>
      <family val="1"/>
    </font>
    <font>
      <b/>
      <sz val="10"/>
      <color indexed="8"/>
      <name val="Bookman Old Style"/>
      <family val="1"/>
    </font>
    <font>
      <b/>
      <sz val="10"/>
      <name val="Bookman Old Style"/>
      <family val="1"/>
    </font>
    <font>
      <sz val="10"/>
      <color indexed="10"/>
      <name val="Bookman Old Style"/>
      <family val="1"/>
    </font>
    <font>
      <sz val="11"/>
      <name val="Bookman Old Style"/>
      <family val="1"/>
    </font>
    <font>
      <b/>
      <sz val="18"/>
      <name val="Bookman Old Style"/>
      <family val="1"/>
    </font>
    <font>
      <b/>
      <sz val="11"/>
      <name val="Bookman Old Style"/>
      <family val="1"/>
    </font>
    <font>
      <sz val="11"/>
      <color indexed="8"/>
      <name val="Bookman Old Style"/>
      <family val="1"/>
    </font>
    <font>
      <b/>
      <u/>
      <sz val="11"/>
      <name val="Bookman Old Style"/>
      <family val="1"/>
    </font>
    <font>
      <sz val="14"/>
      <name val="Bookman Old Style"/>
      <family val="1"/>
    </font>
    <font>
      <b/>
      <sz val="14"/>
      <name val="Bookman Old Style"/>
      <family val="1"/>
    </font>
    <font>
      <sz val="12"/>
      <name val="Bookman Old Style"/>
      <family val="1"/>
    </font>
    <font>
      <b/>
      <u/>
      <sz val="10"/>
      <name val="Bookman Old Style"/>
      <family val="1"/>
    </font>
    <font>
      <sz val="9"/>
      <name val="Bookman Old Style"/>
      <family val="1"/>
    </font>
    <font>
      <sz val="8"/>
      <name val="Bookman Old Style"/>
      <family val="1"/>
    </font>
    <font>
      <b/>
      <i/>
      <sz val="16"/>
      <name val="Bookman Old Style"/>
      <family val="1"/>
    </font>
    <font>
      <b/>
      <i/>
      <sz val="12"/>
      <name val="Bookman Old Style"/>
      <family val="1"/>
    </font>
    <font>
      <b/>
      <i/>
      <sz val="14"/>
      <name val="Bookman Old Style"/>
      <family val="1"/>
    </font>
    <font>
      <b/>
      <sz val="16"/>
      <name val="Bookman Old Style"/>
      <family val="1"/>
    </font>
    <font>
      <b/>
      <sz val="10"/>
      <name val="Times New Roman"/>
      <family val="1"/>
    </font>
    <font>
      <sz val="11"/>
      <color indexed="8"/>
      <name val="Calibri"/>
      <family val="2"/>
      <charset val="1"/>
    </font>
    <font>
      <sz val="11"/>
      <color theme="1"/>
      <name val="Calibri"/>
      <family val="2"/>
      <scheme val="minor"/>
    </font>
    <font>
      <b/>
      <sz val="11"/>
      <color theme="1"/>
      <name val="Calibri"/>
      <family val="2"/>
      <scheme val="minor"/>
    </font>
    <font>
      <sz val="10"/>
      <color theme="1"/>
      <name val="Bookman Old Style"/>
      <family val="1"/>
    </font>
    <font>
      <b/>
      <sz val="10"/>
      <color theme="1"/>
      <name val="Bookman Old Style"/>
      <family val="1"/>
    </font>
    <font>
      <sz val="10"/>
      <color theme="0"/>
      <name val="Bookman Old Style"/>
      <family val="1"/>
    </font>
    <font>
      <sz val="10"/>
      <color rgb="FFFF0000"/>
      <name val="Bookman Old Style"/>
      <family val="1"/>
    </font>
    <font>
      <sz val="11"/>
      <color theme="1"/>
      <name val="Bookman Old Style"/>
      <family val="1"/>
    </font>
    <font>
      <b/>
      <i/>
      <sz val="11"/>
      <color theme="1"/>
      <name val="Bookman Old Style"/>
      <family val="1"/>
    </font>
    <font>
      <b/>
      <sz val="12"/>
      <color theme="1"/>
      <name val="Bookman Old Style"/>
      <family val="1"/>
    </font>
    <font>
      <b/>
      <sz val="11"/>
      <color theme="1"/>
      <name val="Bookman Old Style"/>
      <family val="1"/>
    </font>
    <font>
      <b/>
      <sz val="10"/>
      <color rgb="FFFF0000"/>
      <name val="Bookman Old Style"/>
      <family val="1"/>
    </font>
    <font>
      <b/>
      <sz val="10"/>
      <color rgb="FF000000"/>
      <name val="Bookman Old Style"/>
      <family val="1"/>
    </font>
    <font>
      <sz val="10"/>
      <color rgb="FFFF66CC"/>
      <name val="Bookman Old Style"/>
      <family val="1"/>
    </font>
    <font>
      <sz val="11"/>
      <color rgb="FFFF0000"/>
      <name val="Bookman Old Style"/>
      <family val="1"/>
    </font>
    <font>
      <sz val="10"/>
      <color indexed="8"/>
      <name val="Calibri"/>
      <family val="2"/>
      <scheme val="minor"/>
    </font>
    <font>
      <sz val="10"/>
      <color rgb="FF000000"/>
      <name val="Bookman Old Style"/>
      <family val="1"/>
    </font>
    <font>
      <b/>
      <sz val="10"/>
      <color indexed="8"/>
      <name val="Calibri"/>
      <family val="2"/>
      <scheme val="minor"/>
    </font>
    <font>
      <b/>
      <sz val="10"/>
      <color rgb="FF000000"/>
      <name val="Century Gothic"/>
      <family val="2"/>
    </font>
    <font>
      <sz val="10"/>
      <color rgb="FF000000"/>
      <name val="Century Gothic"/>
      <family val="2"/>
    </font>
    <font>
      <sz val="10"/>
      <color indexed="8"/>
      <name val="Tahoma"/>
      <family val="2"/>
    </font>
    <font>
      <b/>
      <sz val="10"/>
      <name val="Arial"/>
      <family val="2"/>
    </font>
    <font>
      <sz val="14"/>
      <color rgb="FFFF0000"/>
      <name val="Bookman Old Style"/>
      <family val="1"/>
    </font>
    <font>
      <sz val="10"/>
      <color rgb="FFFF0000"/>
      <name val="Arial"/>
      <family val="2"/>
    </font>
    <font>
      <sz val="10"/>
      <color rgb="FFFF0000"/>
      <name val="Tahoma"/>
      <family val="2"/>
    </font>
    <font>
      <sz val="9"/>
      <color rgb="FFFF0000"/>
      <name val="Bookman Old Style"/>
      <family val="1"/>
    </font>
    <font>
      <sz val="26"/>
      <color theme="0"/>
      <name val="Bookman Old Style"/>
      <family val="1"/>
    </font>
    <font>
      <b/>
      <sz val="15"/>
      <name val="Bookman Old Style"/>
      <family val="1"/>
    </font>
    <font>
      <sz val="15"/>
      <name val="Arial"/>
      <family val="2"/>
    </font>
    <font>
      <sz val="11"/>
      <name val="Arial"/>
      <family val="2"/>
    </font>
    <font>
      <b/>
      <sz val="11"/>
      <name val="Arial"/>
      <family val="2"/>
    </font>
    <font>
      <sz val="18"/>
      <name val="Arial"/>
      <family val="2"/>
    </font>
    <font>
      <sz val="14"/>
      <name val="Arial"/>
      <family val="2"/>
    </font>
    <font>
      <sz val="12"/>
      <color rgb="FFFF0000"/>
      <name val="Bookman Old Style"/>
      <family val="1"/>
    </font>
    <font>
      <sz val="10"/>
      <color theme="1"/>
      <name val="Tahoma"/>
      <family val="2"/>
    </font>
    <font>
      <sz val="9"/>
      <color indexed="8"/>
      <name val="Bookman Old Style"/>
      <family val="1"/>
    </font>
    <font>
      <b/>
      <i/>
      <sz val="9"/>
      <color theme="1"/>
      <name val="Bookman Old Style"/>
      <family val="1"/>
    </font>
    <font>
      <b/>
      <sz val="9"/>
      <color indexed="8"/>
      <name val="Bookman Old Style"/>
      <family val="1"/>
    </font>
    <font>
      <b/>
      <sz val="9"/>
      <color theme="1"/>
      <name val="Bookman Old Style"/>
      <family val="1"/>
    </font>
    <font>
      <sz val="9"/>
      <color theme="1"/>
      <name val="Bookman Old Style"/>
      <family val="1"/>
    </font>
    <font>
      <b/>
      <sz val="8"/>
      <color theme="1"/>
      <name val="Bookman Old Style"/>
      <family val="1"/>
    </font>
    <font>
      <sz val="11"/>
      <color indexed="8"/>
      <name val="Calibri"/>
      <family val="2"/>
    </font>
    <font>
      <b/>
      <u/>
      <sz val="11"/>
      <color indexed="8"/>
      <name val="Bookman Old Style"/>
      <family val="1"/>
    </font>
  </fonts>
  <fills count="7">
    <fill>
      <patternFill patternType="none"/>
    </fill>
    <fill>
      <patternFill patternType="gray125"/>
    </fill>
    <fill>
      <patternFill patternType="solid">
        <fgColor rgb="FFFFFFCC"/>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indexed="26"/>
      </patternFill>
    </fill>
  </fills>
  <borders count="79">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double">
        <color auto="1"/>
      </left>
      <right style="double">
        <color auto="1"/>
      </right>
      <top style="double">
        <color auto="1"/>
      </top>
      <bottom style="double">
        <color auto="1"/>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style="thin">
        <color indexed="64"/>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s>
  <cellStyleXfs count="588">
    <xf numFmtId="0" fontId="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3" fillId="0" borderId="0" applyNumberForma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45" fillId="0" borderId="0"/>
    <xf numFmtId="43" fontId="10" fillId="0" borderId="0" applyFont="0" applyFill="0" applyBorder="0" applyAlignment="0" applyProtection="0"/>
    <xf numFmtId="168" fontId="17" fillId="0" borderId="0" applyFont="0" applyFill="0" applyBorder="0" applyAlignment="0" applyProtection="0"/>
    <xf numFmtId="166" fontId="17" fillId="0" borderId="0" applyFont="0" applyFill="0" applyBorder="0" applyAlignment="0" applyProtection="0"/>
    <xf numFmtId="184" fontId="10"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9" fontId="15" fillId="0" borderId="0" applyFont="0" applyFill="0" applyBorder="0" applyAlignment="0" applyProtection="0"/>
    <xf numFmtId="179" fontId="10"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15"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43" fontId="10" fillId="0" borderId="0" applyFont="0" applyFill="0" applyBorder="0" applyAlignment="0" applyProtection="0"/>
    <xf numFmtId="169" fontId="17" fillId="0" borderId="0" applyFont="0" applyFill="0" applyBorder="0" applyAlignment="0" applyProtection="0"/>
    <xf numFmtId="43" fontId="10" fillId="0" borderId="0" applyFont="0" applyFill="0" applyBorder="0" applyAlignment="0" applyProtection="0"/>
    <xf numFmtId="167" fontId="1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5" fontId="10" fillId="0" borderId="0" applyFont="0" applyFill="0" applyBorder="0" applyAlignment="0" applyProtection="0"/>
    <xf numFmtId="167" fontId="46" fillId="0" borderId="0" applyFont="0" applyFill="0" applyBorder="0" applyAlignment="0" applyProtection="0"/>
    <xf numFmtId="164" fontId="10"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5" fontId="12"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7" fontId="46" fillId="0" borderId="0" applyFont="0" applyFill="0" applyBorder="0" applyAlignment="0" applyProtection="0"/>
    <xf numFmtId="169" fontId="10" fillId="0" borderId="0" applyFont="0" applyFill="0" applyBorder="0" applyAlignment="0" applyProtection="0"/>
    <xf numFmtId="43" fontId="11" fillId="0" borderId="0" applyFont="0" applyFill="0" applyBorder="0" applyAlignment="0" applyProtection="0"/>
    <xf numFmtId="0" fontId="17" fillId="0" borderId="0"/>
    <xf numFmtId="0" fontId="16" fillId="0" borderId="0"/>
    <xf numFmtId="0" fontId="46" fillId="0" borderId="0"/>
    <xf numFmtId="0" fontId="46" fillId="0" borderId="0"/>
    <xf numFmtId="43" fontId="18" fillId="0" borderId="0"/>
    <xf numFmtId="0" fontId="46" fillId="0" borderId="0"/>
    <xf numFmtId="0" fontId="10" fillId="0" borderId="0"/>
    <xf numFmtId="0" fontId="10" fillId="0" borderId="0"/>
    <xf numFmtId="0" fontId="10" fillId="0" borderId="0"/>
    <xf numFmtId="0" fontId="10" fillId="0" borderId="0"/>
    <xf numFmtId="0" fontId="16" fillId="0" borderId="0"/>
    <xf numFmtId="0" fontId="46" fillId="0" borderId="0"/>
    <xf numFmtId="0" fontId="10" fillId="0" borderId="0"/>
    <xf numFmtId="0" fontId="46" fillId="0" borderId="0"/>
    <xf numFmtId="0" fontId="46" fillId="0" borderId="0"/>
    <xf numFmtId="0" fontId="46" fillId="0" borderId="0"/>
    <xf numFmtId="0" fontId="10" fillId="0" borderId="0"/>
    <xf numFmtId="0" fontId="46" fillId="0" borderId="0"/>
    <xf numFmtId="0" fontId="46" fillId="0" borderId="0"/>
    <xf numFmtId="0" fontId="46" fillId="0" borderId="0"/>
    <xf numFmtId="0" fontId="46" fillId="0" borderId="0"/>
    <xf numFmtId="0" fontId="46" fillId="0" borderId="0"/>
    <xf numFmtId="0" fontId="46" fillId="0" borderId="0"/>
    <xf numFmtId="0" fontId="19" fillId="0" borderId="0"/>
    <xf numFmtId="0" fontId="10" fillId="0" borderId="0"/>
    <xf numFmtId="0" fontId="10" fillId="0" borderId="0"/>
    <xf numFmtId="0" fontId="46" fillId="2" borderId="59" applyNumberFormat="0" applyFont="0" applyAlignment="0" applyProtection="0"/>
    <xf numFmtId="0" fontId="46" fillId="2" borderId="59" applyNumberFormat="0" applyFont="0" applyAlignment="0" applyProtection="0"/>
    <xf numFmtId="0" fontId="46" fillId="2" borderId="59" applyNumberFormat="0" applyFont="0" applyAlignment="0" applyProtection="0"/>
    <xf numFmtId="0" fontId="46" fillId="2" borderId="59" applyNumberFormat="0" applyFont="0" applyAlignment="0" applyProtection="0"/>
    <xf numFmtId="0" fontId="46" fillId="2" borderId="59" applyNumberFormat="0" applyFont="0" applyAlignment="0" applyProtection="0"/>
    <xf numFmtId="9" fontId="14" fillId="0" borderId="0" applyFont="0" applyFill="0" applyBorder="0" applyAlignment="0" applyProtection="0"/>
    <xf numFmtId="9" fontId="15" fillId="0" borderId="0" applyFont="0" applyFill="0" applyBorder="0" applyAlignment="0" applyProtection="0"/>
    <xf numFmtId="3" fontId="10"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2" borderId="59" applyNumberFormat="0" applyFont="0" applyAlignment="0" applyProtection="0"/>
    <xf numFmtId="0" fontId="6" fillId="2" borderId="59" applyNumberFormat="0" applyFont="0" applyAlignment="0" applyProtection="0"/>
    <xf numFmtId="0" fontId="6" fillId="2" borderId="59" applyNumberFormat="0" applyFont="0" applyAlignment="0" applyProtection="0"/>
    <xf numFmtId="0" fontId="6" fillId="2" borderId="59" applyNumberFormat="0" applyFont="0" applyAlignment="0" applyProtection="0"/>
    <xf numFmtId="0" fontId="6" fillId="2" borderId="59" applyNumberFormat="0" applyFont="0" applyAlignment="0" applyProtection="0"/>
    <xf numFmtId="9" fontId="10" fillId="0" borderId="0" applyFont="0" applyFill="0" applyBorder="0" applyAlignment="0" applyProtection="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 fillId="0" borderId="0"/>
    <xf numFmtId="169" fontId="10" fillId="0" borderId="0" applyFont="0" applyFill="0" applyBorder="0" applyAlignment="0" applyProtection="0"/>
    <xf numFmtId="187" fontId="1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8" fontId="10" fillId="0" borderId="0" applyFont="0" applyFill="0" applyBorder="0" applyAlignment="0" applyProtection="0"/>
    <xf numFmtId="165"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9"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190" fontId="86" fillId="0" borderId="0" applyFont="0" applyFill="0" applyBorder="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6" borderId="62" applyNumberFormat="0" applyFont="0" applyAlignment="0" applyProtection="0"/>
    <xf numFmtId="0" fontId="86" fillId="6" borderId="62" applyNumberFormat="0" applyFont="0" applyAlignment="0" applyProtection="0"/>
    <xf numFmtId="0" fontId="86" fillId="6" borderId="62" applyNumberFormat="0" applyFont="0" applyAlignment="0" applyProtection="0"/>
    <xf numFmtId="0" fontId="86" fillId="6" borderId="62" applyNumberFormat="0" applyFont="0" applyAlignment="0" applyProtection="0"/>
    <xf numFmtId="0" fontId="86" fillId="6" borderId="62" applyNumberFormat="0" applyFont="0" applyAlignment="0" applyProtection="0"/>
  </cellStyleXfs>
  <cellXfs count="1002">
    <xf numFmtId="0" fontId="0" fillId="0" borderId="0" xfId="0"/>
    <xf numFmtId="0" fontId="21" fillId="0" borderId="0" xfId="172" applyFont="1" applyFill="1" applyAlignment="1" applyProtection="1">
      <alignment vertical="center"/>
    </xf>
    <xf numFmtId="0" fontId="23" fillId="0" borderId="0" xfId="172" applyFont="1" applyFill="1" applyAlignment="1" applyProtection="1">
      <alignment horizontal="center" vertical="center"/>
    </xf>
    <xf numFmtId="0" fontId="22" fillId="0" borderId="0" xfId="172" applyFont="1" applyFill="1" applyAlignment="1" applyProtection="1">
      <alignment horizontal="center" vertical="center"/>
    </xf>
    <xf numFmtId="177" fontId="24" fillId="3" borderId="1" xfId="172" applyNumberFormat="1" applyFont="1" applyFill="1" applyBorder="1" applyAlignment="1" applyProtection="1">
      <alignment horizontal="center" vertical="center" wrapText="1"/>
    </xf>
    <xf numFmtId="182" fontId="24" fillId="3" borderId="2" xfId="172" quotePrefix="1" applyNumberFormat="1" applyFont="1" applyFill="1" applyBorder="1" applyAlignment="1" applyProtection="1">
      <alignment horizontal="center" vertical="center" wrapText="1"/>
    </xf>
    <xf numFmtId="0" fontId="21" fillId="0" borderId="3" xfId="172" applyFont="1" applyFill="1" applyBorder="1" applyAlignment="1" applyProtection="1">
      <alignment vertical="center"/>
    </xf>
    <xf numFmtId="177" fontId="48" fillId="0" borderId="4" xfId="172" applyNumberFormat="1" applyFont="1" applyFill="1" applyBorder="1" applyAlignment="1" applyProtection="1">
      <alignment horizontal="right" vertical="center" wrapText="1"/>
    </xf>
    <xf numFmtId="0" fontId="21" fillId="0" borderId="0" xfId="172" applyFont="1" applyFill="1" applyBorder="1" applyAlignment="1" applyProtection="1">
      <alignment vertical="center"/>
    </xf>
    <xf numFmtId="175" fontId="48" fillId="0" borderId="4" xfId="43" applyNumberFormat="1" applyFont="1" applyFill="1" applyBorder="1" applyAlignment="1" applyProtection="1">
      <alignment horizontal="right" vertical="center"/>
    </xf>
    <xf numFmtId="177" fontId="26" fillId="0" borderId="0" xfId="172" applyNumberFormat="1" applyFont="1" applyFill="1" applyBorder="1" applyAlignment="1" applyProtection="1">
      <alignment horizontal="left" vertical="center" wrapText="1"/>
    </xf>
    <xf numFmtId="171" fontId="24" fillId="3" borderId="9" xfId="9" applyNumberFormat="1" applyFont="1" applyFill="1" applyBorder="1" applyAlignment="1" applyProtection="1">
      <alignment horizontal="right" vertical="center"/>
    </xf>
    <xf numFmtId="0" fontId="21" fillId="0" borderId="0" xfId="172" applyFont="1" applyFill="1" applyAlignment="1" applyProtection="1">
      <alignment horizontal="left" vertical="center"/>
    </xf>
    <xf numFmtId="0" fontId="48" fillId="0" borderId="0" xfId="172" applyFont="1" applyFill="1" applyBorder="1" applyAlignment="1" applyProtection="1">
      <alignment horizontal="right" vertical="center"/>
    </xf>
    <xf numFmtId="0" fontId="50" fillId="0" borderId="0" xfId="172" applyFont="1" applyFill="1" applyAlignment="1" applyProtection="1">
      <alignment vertical="center"/>
    </xf>
    <xf numFmtId="177" fontId="21" fillId="0" borderId="0" xfId="172" applyNumberFormat="1" applyFont="1" applyFill="1" applyAlignment="1" applyProtection="1">
      <alignment horizontal="left"/>
    </xf>
    <xf numFmtId="0" fontId="48" fillId="0" borderId="0" xfId="157" applyFont="1" applyFill="1" applyAlignment="1">
      <alignment horizontal="center"/>
    </xf>
    <xf numFmtId="0" fontId="48" fillId="0" borderId="0" xfId="157" applyFont="1" applyFill="1" applyAlignment="1">
      <alignment horizontal="center" vertical="center"/>
    </xf>
    <xf numFmtId="0" fontId="48" fillId="0" borderId="0" xfId="157" applyFont="1" applyFill="1" applyAlignment="1">
      <alignment horizontal="center"/>
    </xf>
    <xf numFmtId="0" fontId="51" fillId="0" borderId="0" xfId="172" applyFont="1" applyFill="1" applyAlignment="1" applyProtection="1">
      <alignment horizontal="left" vertical="center"/>
    </xf>
    <xf numFmtId="183" fontId="25" fillId="0" borderId="0" xfId="87" applyNumberFormat="1" applyFont="1"/>
    <xf numFmtId="183" fontId="25" fillId="0" borderId="0" xfId="88" applyNumberFormat="1" applyFont="1"/>
    <xf numFmtId="183" fontId="52" fillId="0" borderId="0" xfId="149" applyNumberFormat="1" applyFont="1"/>
    <xf numFmtId="175" fontId="48" fillId="0" borderId="0" xfId="172" applyNumberFormat="1" applyFont="1" applyFill="1" applyBorder="1" applyAlignment="1" applyProtection="1">
      <alignment horizontal="right" vertical="center"/>
    </xf>
    <xf numFmtId="183" fontId="21" fillId="0" borderId="0" xfId="172" applyNumberFormat="1" applyFont="1" applyFill="1" applyAlignment="1" applyProtection="1">
      <alignment vertical="center"/>
    </xf>
    <xf numFmtId="171" fontId="21" fillId="0" borderId="0" xfId="172" applyNumberFormat="1" applyFont="1" applyFill="1" applyAlignment="1" applyProtection="1">
      <alignment vertical="center"/>
    </xf>
    <xf numFmtId="175" fontId="21" fillId="0" borderId="0" xfId="172" applyNumberFormat="1" applyFont="1" applyFill="1" applyAlignment="1" applyProtection="1">
      <alignment vertical="center"/>
    </xf>
    <xf numFmtId="177" fontId="49" fillId="0" borderId="4" xfId="172" applyNumberFormat="1" applyFont="1" applyFill="1" applyBorder="1" applyAlignment="1" applyProtection="1">
      <alignment horizontal="right" vertical="center"/>
    </xf>
    <xf numFmtId="0" fontId="29" fillId="0" borderId="0" xfId="172" applyFont="1" applyFill="1" applyAlignment="1" applyProtection="1">
      <alignment vertical="center"/>
    </xf>
    <xf numFmtId="0" fontId="53" fillId="0" borderId="0" xfId="172" applyFont="1" applyFill="1" applyAlignment="1" applyProtection="1">
      <alignment vertical="center"/>
    </xf>
    <xf numFmtId="0" fontId="24" fillId="3" borderId="1" xfId="172" applyFont="1" applyFill="1" applyBorder="1" applyAlignment="1" applyProtection="1">
      <alignment horizontal="center" vertical="center" wrapText="1"/>
    </xf>
    <xf numFmtId="14" fontId="54" fillId="3" borderId="2" xfId="172" applyNumberFormat="1" applyFont="1" applyFill="1" applyBorder="1" applyAlignment="1" applyProtection="1">
      <alignment horizontal="center" vertical="center" wrapText="1"/>
    </xf>
    <xf numFmtId="0" fontId="23" fillId="0" borderId="3" xfId="172" applyFont="1" applyFill="1" applyBorder="1" applyAlignment="1" applyProtection="1">
      <alignment vertical="center" wrapText="1"/>
    </xf>
    <xf numFmtId="41" fontId="52" fillId="0" borderId="4" xfId="172" applyNumberFormat="1" applyFont="1" applyFill="1" applyBorder="1" applyAlignment="1" applyProtection="1">
      <alignment horizontal="right" vertical="center" wrapText="1"/>
    </xf>
    <xf numFmtId="177" fontId="31" fillId="0" borderId="3" xfId="172" applyNumberFormat="1" applyFont="1" applyFill="1" applyBorder="1" applyAlignment="1" applyProtection="1">
      <alignment vertical="center"/>
    </xf>
    <xf numFmtId="177" fontId="52" fillId="0" borderId="4" xfId="172" applyNumberFormat="1" applyFont="1" applyFill="1" applyBorder="1" applyAlignment="1" applyProtection="1">
      <alignment horizontal="right" vertical="center"/>
    </xf>
    <xf numFmtId="177" fontId="29" fillId="0" borderId="3" xfId="172" applyNumberFormat="1" applyFont="1" applyFill="1" applyBorder="1" applyAlignment="1" applyProtection="1">
      <alignment vertical="center"/>
    </xf>
    <xf numFmtId="43" fontId="29" fillId="0" borderId="0" xfId="9" applyFont="1" applyFill="1" applyAlignment="1" applyProtection="1">
      <alignment vertical="center"/>
    </xf>
    <xf numFmtId="175" fontId="52" fillId="0" borderId="4" xfId="43" applyNumberFormat="1" applyFont="1" applyFill="1" applyBorder="1" applyAlignment="1" applyProtection="1">
      <alignment horizontal="right" vertical="center"/>
    </xf>
    <xf numFmtId="183" fontId="29" fillId="0" borderId="0" xfId="172" applyNumberFormat="1" applyFont="1" applyFill="1" applyAlignment="1" applyProtection="1">
      <alignment vertical="center"/>
    </xf>
    <xf numFmtId="177" fontId="52" fillId="0" borderId="4" xfId="172" applyNumberFormat="1" applyFont="1" applyFill="1" applyBorder="1" applyAlignment="1" applyProtection="1">
      <alignment horizontal="right" vertical="center" wrapText="1"/>
    </xf>
    <xf numFmtId="177" fontId="31" fillId="4" borderId="3" xfId="172" applyNumberFormat="1" applyFont="1" applyFill="1" applyBorder="1" applyAlignment="1" applyProtection="1">
      <alignment vertical="center"/>
    </xf>
    <xf numFmtId="177" fontId="55" fillId="0" borderId="4" xfId="172" applyNumberFormat="1" applyFont="1" applyFill="1" applyBorder="1" applyAlignment="1" applyProtection="1">
      <alignment horizontal="right" vertical="center"/>
    </xf>
    <xf numFmtId="0" fontId="31" fillId="0" borderId="0" xfId="172" applyFont="1" applyFill="1" applyAlignment="1" applyProtection="1">
      <alignment vertical="center"/>
    </xf>
    <xf numFmtId="177" fontId="23" fillId="0" borderId="3" xfId="172" applyNumberFormat="1" applyFont="1" applyFill="1" applyBorder="1" applyAlignment="1" applyProtection="1">
      <alignment vertical="center" wrapText="1"/>
    </xf>
    <xf numFmtId="175" fontId="52" fillId="0" borderId="10" xfId="43" applyNumberFormat="1" applyFont="1" applyFill="1" applyBorder="1" applyAlignment="1" applyProtection="1">
      <alignment horizontal="right" vertical="center"/>
    </xf>
    <xf numFmtId="177" fontId="31" fillId="0" borderId="0" xfId="172" applyNumberFormat="1" applyFont="1" applyFill="1" applyAlignment="1" applyProtection="1">
      <alignment vertical="center"/>
    </xf>
    <xf numFmtId="177" fontId="32" fillId="0" borderId="0" xfId="172" applyNumberFormat="1" applyFont="1" applyFill="1" applyAlignment="1" applyProtection="1">
      <alignment wrapText="1"/>
    </xf>
    <xf numFmtId="175" fontId="52" fillId="0" borderId="0" xfId="43" applyNumberFormat="1" applyFont="1" applyFill="1" applyBorder="1" applyAlignment="1" applyProtection="1">
      <alignment horizontal="right"/>
    </xf>
    <xf numFmtId="177" fontId="52" fillId="0" borderId="0" xfId="172" applyNumberFormat="1" applyFont="1" applyFill="1" applyBorder="1" applyAlignment="1" applyProtection="1">
      <alignment horizontal="right" wrapText="1"/>
    </xf>
    <xf numFmtId="41" fontId="52" fillId="0" borderId="0" xfId="172" applyNumberFormat="1" applyFont="1" applyFill="1" applyAlignment="1" applyProtection="1">
      <alignment horizontal="right" vertical="center"/>
    </xf>
    <xf numFmtId="0" fontId="29" fillId="0" borderId="0" xfId="172" applyFont="1" applyFill="1" applyBorder="1" applyAlignment="1" applyProtection="1">
      <alignment vertical="center"/>
    </xf>
    <xf numFmtId="41" fontId="52" fillId="0" borderId="0" xfId="172" applyNumberFormat="1" applyFont="1" applyFill="1" applyBorder="1" applyAlignment="1" applyProtection="1">
      <alignment horizontal="right" vertical="center"/>
    </xf>
    <xf numFmtId="41" fontId="29" fillId="0" borderId="0" xfId="172" applyNumberFormat="1" applyFont="1" applyFill="1" applyBorder="1" applyAlignment="1" applyProtection="1">
      <alignment horizontal="right" vertical="center"/>
    </xf>
    <xf numFmtId="175" fontId="52" fillId="0" borderId="0" xfId="43" applyNumberFormat="1" applyFont="1" applyFill="1" applyBorder="1" applyAlignment="1" applyProtection="1">
      <alignment horizontal="right" vertical="center"/>
    </xf>
    <xf numFmtId="175" fontId="29" fillId="0" borderId="0" xfId="43" applyNumberFormat="1" applyFont="1" applyFill="1" applyBorder="1" applyAlignment="1" applyProtection="1">
      <alignment horizontal="right" vertical="center"/>
    </xf>
    <xf numFmtId="180" fontId="52" fillId="0" borderId="0" xfId="172" applyNumberFormat="1" applyFont="1" applyFill="1" applyBorder="1" applyAlignment="1" applyProtection="1">
      <alignment horizontal="right" vertical="center"/>
    </xf>
    <xf numFmtId="0" fontId="52" fillId="0" borderId="0" xfId="172" applyFont="1" applyFill="1" applyBorder="1" applyAlignment="1" applyProtection="1">
      <alignment vertical="center"/>
    </xf>
    <xf numFmtId="41" fontId="29" fillId="0" borderId="0" xfId="172" applyNumberFormat="1" applyFont="1" applyFill="1" applyAlignment="1" applyProtection="1">
      <alignment horizontal="right" vertical="center"/>
    </xf>
    <xf numFmtId="177" fontId="23" fillId="0" borderId="6" xfId="172" applyNumberFormat="1" applyFont="1" applyFill="1" applyBorder="1" applyAlignment="1" applyProtection="1">
      <alignment vertical="center" wrapText="1"/>
    </xf>
    <xf numFmtId="43" fontId="29" fillId="0" borderId="7" xfId="9" applyFont="1" applyFill="1" applyBorder="1" applyAlignment="1" applyProtection="1">
      <alignment vertical="center"/>
    </xf>
    <xf numFmtId="0" fontId="21" fillId="0" borderId="0" xfId="148" applyFont="1" applyFill="1"/>
    <xf numFmtId="181" fontId="27" fillId="0" borderId="0" xfId="151" applyNumberFormat="1" applyFont="1" applyFill="1" applyAlignment="1" applyProtection="1">
      <alignment horizontal="centerContinuous"/>
    </xf>
    <xf numFmtId="181" fontId="21" fillId="0" borderId="0" xfId="151" applyNumberFormat="1" applyFont="1" applyFill="1" applyAlignment="1">
      <alignment horizontal="centerContinuous"/>
    </xf>
    <xf numFmtId="181" fontId="21" fillId="0" borderId="0" xfId="151" applyNumberFormat="1" applyFont="1" applyFill="1"/>
    <xf numFmtId="0" fontId="21" fillId="0" borderId="0" xfId="148" applyFont="1" applyFill="1" applyAlignment="1">
      <alignment horizontal="center"/>
    </xf>
    <xf numFmtId="0" fontId="55" fillId="0" borderId="3" xfId="0" applyFont="1" applyFill="1" applyBorder="1"/>
    <xf numFmtId="175" fontId="31" fillId="0" borderId="12" xfId="0" quotePrefix="1" applyNumberFormat="1" applyFont="1" applyFill="1" applyBorder="1"/>
    <xf numFmtId="43" fontId="31" fillId="0" borderId="12" xfId="9" quotePrefix="1" applyFont="1" applyFill="1" applyBorder="1"/>
    <xf numFmtId="175" fontId="31" fillId="0" borderId="0" xfId="0" quotePrefix="1" applyNumberFormat="1" applyFont="1" applyFill="1" applyBorder="1"/>
    <xf numFmtId="175" fontId="31" fillId="0" borderId="13" xfId="163" applyNumberFormat="1" applyFont="1" applyFill="1" applyBorder="1"/>
    <xf numFmtId="0" fontId="27" fillId="0" borderId="0" xfId="148" applyFont="1" applyFill="1"/>
    <xf numFmtId="0" fontId="33" fillId="0" borderId="3" xfId="0" applyFont="1" applyFill="1" applyBorder="1"/>
    <xf numFmtId="175" fontId="29" fillId="0" borderId="12" xfId="0" quotePrefix="1" applyNumberFormat="1" applyFont="1" applyFill="1" applyBorder="1"/>
    <xf numFmtId="37" fontId="29" fillId="0" borderId="12" xfId="0" quotePrefix="1" applyNumberFormat="1" applyFont="1" applyFill="1" applyBorder="1"/>
    <xf numFmtId="175" fontId="29" fillId="0" borderId="0" xfId="0" quotePrefix="1" applyNumberFormat="1" applyFont="1" applyFill="1" applyBorder="1"/>
    <xf numFmtId="175" fontId="29" fillId="0" borderId="12" xfId="0" applyNumberFormat="1" applyFont="1" applyFill="1" applyBorder="1"/>
    <xf numFmtId="175" fontId="29" fillId="0" borderId="13" xfId="163" applyNumberFormat="1" applyFont="1" applyFill="1" applyBorder="1"/>
    <xf numFmtId="0" fontId="29" fillId="0" borderId="3" xfId="0" applyFont="1" applyFill="1" applyBorder="1"/>
    <xf numFmtId="43" fontId="29" fillId="0" borderId="12" xfId="9" quotePrefix="1" applyFont="1" applyFill="1" applyBorder="1"/>
    <xf numFmtId="175" fontId="29" fillId="0" borderId="14" xfId="0" applyNumberFormat="1" applyFont="1" applyFill="1" applyBorder="1"/>
    <xf numFmtId="175" fontId="29" fillId="0" borderId="0" xfId="170" applyNumberFormat="1" applyFont="1" applyFill="1" applyBorder="1"/>
    <xf numFmtId="175" fontId="31" fillId="0" borderId="16" xfId="0" applyNumberFormat="1" applyFont="1" applyFill="1" applyBorder="1" applyProtection="1"/>
    <xf numFmtId="175" fontId="31" fillId="0" borderId="17" xfId="0" applyNumberFormat="1" applyFont="1" applyFill="1" applyBorder="1" applyProtection="1"/>
    <xf numFmtId="175" fontId="31" fillId="0" borderId="18" xfId="163" applyNumberFormat="1" applyFont="1" applyFill="1" applyBorder="1" applyProtection="1">
      <protection locked="0"/>
    </xf>
    <xf numFmtId="175" fontId="31" fillId="0" borderId="19" xfId="163" applyNumberFormat="1" applyFont="1" applyFill="1" applyBorder="1" applyProtection="1">
      <protection locked="0"/>
    </xf>
    <xf numFmtId="0" fontId="21" fillId="0" borderId="0" xfId="0" applyFont="1" applyFill="1"/>
    <xf numFmtId="0" fontId="31" fillId="0" borderId="0" xfId="0" applyFont="1" applyFill="1" applyAlignment="1">
      <alignment horizontal="right"/>
    </xf>
    <xf numFmtId="0" fontId="21" fillId="0" borderId="0" xfId="0" applyFont="1" applyFill="1" applyAlignment="1">
      <alignment horizontal="center"/>
    </xf>
    <xf numFmtId="0" fontId="27" fillId="0" borderId="0" xfId="0" applyFont="1" applyFill="1"/>
    <xf numFmtId="15" fontId="31" fillId="0" borderId="0" xfId="0" applyNumberFormat="1" applyFont="1" applyFill="1" applyAlignment="1">
      <alignment horizontal="center"/>
    </xf>
    <xf numFmtId="15" fontId="27" fillId="0" borderId="0" xfId="0" applyNumberFormat="1" applyFont="1" applyFill="1" applyAlignment="1">
      <alignment horizontal="center"/>
    </xf>
    <xf numFmtId="15" fontId="21" fillId="0" borderId="0" xfId="0" applyNumberFormat="1" applyFont="1" applyFill="1"/>
    <xf numFmtId="3" fontId="21" fillId="0" borderId="0" xfId="0" applyNumberFormat="1" applyFont="1" applyFill="1"/>
    <xf numFmtId="0" fontId="21" fillId="0" borderId="0" xfId="0" applyFont="1" applyFill="1" applyBorder="1"/>
    <xf numFmtId="0" fontId="29" fillId="0" borderId="0" xfId="0" applyFont="1" applyFill="1"/>
    <xf numFmtId="0" fontId="29" fillId="0" borderId="0" xfId="0" applyFont="1" applyFill="1" applyAlignment="1">
      <alignment wrapText="1"/>
    </xf>
    <xf numFmtId="0" fontId="29" fillId="0" borderId="20" xfId="0" applyFont="1" applyFill="1" applyBorder="1"/>
    <xf numFmtId="175" fontId="29" fillId="0" borderId="20" xfId="145" applyNumberFormat="1" applyFont="1" applyFill="1" applyBorder="1"/>
    <xf numFmtId="175" fontId="29" fillId="0" borderId="12" xfId="145" applyNumberFormat="1" applyFont="1" applyFill="1" applyBorder="1"/>
    <xf numFmtId="175" fontId="29" fillId="0" borderId="0" xfId="145" applyNumberFormat="1" applyFont="1" applyFill="1" applyBorder="1"/>
    <xf numFmtId="175" fontId="29" fillId="0" borderId="12" xfId="145" applyNumberFormat="1" applyFont="1" applyFill="1" applyBorder="1" applyAlignment="1">
      <alignment horizontal="center"/>
    </xf>
    <xf numFmtId="175" fontId="29" fillId="0" borderId="20" xfId="145" applyNumberFormat="1" applyFont="1" applyFill="1" applyBorder="1" applyAlignment="1">
      <alignment horizontal="center"/>
    </xf>
    <xf numFmtId="171" fontId="29" fillId="0" borderId="0" xfId="9" applyNumberFormat="1" applyFont="1" applyFill="1"/>
    <xf numFmtId="175" fontId="29" fillId="0" borderId="0" xfId="145" applyNumberFormat="1" applyFont="1" applyFill="1" applyBorder="1" applyAlignment="1">
      <alignment horizontal="center"/>
    </xf>
    <xf numFmtId="175" fontId="29" fillId="0" borderId="0" xfId="0" applyNumberFormat="1" applyFont="1" applyFill="1"/>
    <xf numFmtId="0" fontId="31" fillId="0" borderId="20" xfId="0" applyFont="1" applyFill="1" applyBorder="1"/>
    <xf numFmtId="3" fontId="21" fillId="0" borderId="0" xfId="0" applyNumberFormat="1" applyFont="1" applyFill="1" applyBorder="1"/>
    <xf numFmtId="175" fontId="21" fillId="0" borderId="0" xfId="0" applyNumberFormat="1" applyFont="1" applyFill="1" applyBorder="1"/>
    <xf numFmtId="174" fontId="21" fillId="0" borderId="0" xfId="0" applyNumberFormat="1" applyFont="1" applyFill="1" applyBorder="1"/>
    <xf numFmtId="0" fontId="48" fillId="0" borderId="0" xfId="0" applyFont="1" applyFill="1" applyAlignment="1"/>
    <xf numFmtId="0" fontId="34" fillId="0" borderId="0" xfId="0" applyFont="1" applyFill="1"/>
    <xf numFmtId="0" fontId="35" fillId="0" borderId="0" xfId="0" applyFont="1" applyFill="1" applyAlignment="1"/>
    <xf numFmtId="0" fontId="35" fillId="0" borderId="0" xfId="0" applyFont="1" applyFill="1" applyAlignment="1">
      <alignment horizontal="right"/>
    </xf>
    <xf numFmtId="0" fontId="35" fillId="0" borderId="0" xfId="0" applyFont="1" applyFill="1" applyAlignment="1">
      <alignment horizontal="center"/>
    </xf>
    <xf numFmtId="0" fontId="29" fillId="0" borderId="25" xfId="0" applyFont="1" applyFill="1" applyBorder="1"/>
    <xf numFmtId="171" fontId="29" fillId="0" borderId="21" xfId="146" applyNumberFormat="1" applyFont="1" applyFill="1" applyBorder="1"/>
    <xf numFmtId="171" fontId="29" fillId="0" borderId="26" xfId="146" applyNumberFormat="1" applyFont="1" applyFill="1" applyBorder="1"/>
    <xf numFmtId="0" fontId="29" fillId="0" borderId="27" xfId="0" applyFont="1" applyFill="1" applyBorder="1"/>
    <xf numFmtId="175" fontId="29" fillId="0" borderId="12" xfId="146" applyNumberFormat="1" applyFont="1" applyFill="1" applyBorder="1" applyAlignment="1">
      <alignment horizontal="right"/>
    </xf>
    <xf numFmtId="175" fontId="29" fillId="0" borderId="12" xfId="145" applyNumberFormat="1" applyFont="1" applyFill="1" applyBorder="1" applyAlignment="1">
      <alignment horizontal="right"/>
    </xf>
    <xf numFmtId="0" fontId="29" fillId="0" borderId="29" xfId="0" applyFont="1" applyFill="1" applyBorder="1"/>
    <xf numFmtId="175" fontId="29" fillId="0" borderId="23" xfId="146" applyNumberFormat="1" applyFont="1" applyFill="1" applyBorder="1" applyAlignment="1">
      <alignment horizontal="right"/>
    </xf>
    <xf numFmtId="175" fontId="29" fillId="0" borderId="30" xfId="146" applyNumberFormat="1" applyFont="1" applyFill="1" applyBorder="1" applyAlignment="1">
      <alignment horizontal="right"/>
    </xf>
    <xf numFmtId="175" fontId="29" fillId="0" borderId="21" xfId="146" applyNumberFormat="1" applyFont="1" applyFill="1" applyBorder="1" applyAlignment="1">
      <alignment horizontal="right"/>
    </xf>
    <xf numFmtId="175" fontId="29" fillId="0" borderId="26" xfId="146" applyNumberFormat="1" applyFont="1" applyFill="1" applyBorder="1" applyAlignment="1">
      <alignment horizontal="right"/>
    </xf>
    <xf numFmtId="0" fontId="31" fillId="0" borderId="29" xfId="0" applyFont="1" applyFill="1" applyBorder="1"/>
    <xf numFmtId="175" fontId="31" fillId="0" borderId="23" xfId="146" applyNumberFormat="1" applyFont="1" applyFill="1" applyBorder="1" applyAlignment="1">
      <alignment horizontal="right"/>
    </xf>
    <xf numFmtId="0" fontId="31" fillId="0" borderId="27" xfId="0" applyFont="1" applyFill="1" applyBorder="1"/>
    <xf numFmtId="175" fontId="31" fillId="0" borderId="21" xfId="146" applyNumberFormat="1" applyFont="1" applyFill="1" applyBorder="1" applyAlignment="1">
      <alignment horizontal="right"/>
    </xf>
    <xf numFmtId="175" fontId="31" fillId="0" borderId="13" xfId="146" applyNumberFormat="1" applyFont="1" applyFill="1" applyBorder="1" applyAlignment="1">
      <alignment horizontal="right"/>
    </xf>
    <xf numFmtId="0" fontId="31" fillId="0" borderId="31" xfId="0" applyFont="1" applyFill="1" applyBorder="1"/>
    <xf numFmtId="175" fontId="31" fillId="0" borderId="32" xfId="146" applyNumberFormat="1" applyFont="1" applyFill="1" applyBorder="1" applyAlignment="1">
      <alignment horizontal="right"/>
    </xf>
    <xf numFmtId="175" fontId="31" fillId="0" borderId="32" xfId="145" applyNumberFormat="1" applyFont="1" applyFill="1" applyBorder="1" applyAlignment="1">
      <alignment horizontal="right"/>
    </xf>
    <xf numFmtId="175" fontId="31" fillId="0" borderId="33" xfId="146" applyNumberFormat="1" applyFont="1" applyFill="1" applyBorder="1" applyAlignment="1">
      <alignment horizontal="right"/>
    </xf>
    <xf numFmtId="175" fontId="31" fillId="0" borderId="0" xfId="0" applyNumberFormat="1" applyFont="1" applyFill="1"/>
    <xf numFmtId="0" fontId="31" fillId="0" borderId="0" xfId="0" applyFont="1" applyFill="1"/>
    <xf numFmtId="175" fontId="21" fillId="0" borderId="0" xfId="0" applyNumberFormat="1" applyFont="1" applyFill="1"/>
    <xf numFmtId="0" fontId="48" fillId="0" borderId="0" xfId="157" applyFont="1" applyFill="1" applyAlignment="1"/>
    <xf numFmtId="0" fontId="21" fillId="0" borderId="0" xfId="0" applyFont="1"/>
    <xf numFmtId="0" fontId="31" fillId="0" borderId="0" xfId="0" applyFont="1" applyAlignment="1"/>
    <xf numFmtId="0" fontId="27" fillId="0" borderId="0" xfId="0" applyFont="1" applyAlignment="1"/>
    <xf numFmtId="15" fontId="31" fillId="0" borderId="0" xfId="0" applyNumberFormat="1" applyFont="1" applyAlignment="1">
      <alignment horizontal="center"/>
    </xf>
    <xf numFmtId="0" fontId="31" fillId="0" borderId="0" xfId="0" applyFont="1" applyAlignment="1">
      <alignment horizontal="center"/>
    </xf>
    <xf numFmtId="0" fontId="27" fillId="3" borderId="34" xfId="0" applyFont="1" applyFill="1" applyBorder="1" applyAlignment="1">
      <alignment horizontal="center"/>
    </xf>
    <xf numFmtId="0" fontId="27" fillId="3" borderId="27" xfId="0" applyFont="1" applyFill="1" applyBorder="1" applyAlignment="1">
      <alignment horizontal="center"/>
    </xf>
    <xf numFmtId="0" fontId="27" fillId="3" borderId="29" xfId="0" applyFont="1" applyFill="1" applyBorder="1" applyAlignment="1">
      <alignment horizontal="center"/>
    </xf>
    <xf numFmtId="0" fontId="27" fillId="3" borderId="16" xfId="0" applyFont="1" applyFill="1" applyBorder="1" applyAlignment="1">
      <alignment horizontal="center"/>
    </xf>
    <xf numFmtId="0" fontId="27" fillId="3" borderId="17" xfId="0" applyFont="1" applyFill="1" applyBorder="1" applyAlignment="1">
      <alignment horizontal="center"/>
    </xf>
    <xf numFmtId="0" fontId="21" fillId="0" borderId="25" xfId="0" applyFont="1" applyFill="1" applyBorder="1"/>
    <xf numFmtId="0" fontId="21" fillId="0" borderId="21" xfId="0" applyFont="1" applyFill="1" applyBorder="1"/>
    <xf numFmtId="0" fontId="21" fillId="0" borderId="26" xfId="0" applyFont="1" applyFill="1" applyBorder="1"/>
    <xf numFmtId="0" fontId="21" fillId="0" borderId="0" xfId="0" applyFont="1" applyBorder="1"/>
    <xf numFmtId="0" fontId="27" fillId="0" borderId="0" xfId="0" applyFont="1"/>
    <xf numFmtId="0" fontId="27" fillId="0" borderId="0" xfId="0" applyFont="1" applyBorder="1"/>
    <xf numFmtId="3" fontId="27" fillId="0" borderId="0" xfId="0" applyNumberFormat="1" applyFont="1" applyBorder="1"/>
    <xf numFmtId="0" fontId="27" fillId="0" borderId="0" xfId="0" applyFont="1" applyFill="1" applyAlignment="1">
      <alignment horizontal="right"/>
    </xf>
    <xf numFmtId="0" fontId="27" fillId="0" borderId="0" xfId="0" applyFont="1" applyFill="1" applyAlignment="1">
      <alignment horizontal="center"/>
    </xf>
    <xf numFmtId="0" fontId="56" fillId="0" borderId="0" xfId="0" applyFont="1" applyFill="1" applyAlignment="1">
      <alignment horizontal="center"/>
    </xf>
    <xf numFmtId="0" fontId="51" fillId="0" borderId="0" xfId="0" applyFont="1" applyFill="1"/>
    <xf numFmtId="0" fontId="21" fillId="0" borderId="27" xfId="0" applyFont="1" applyFill="1" applyBorder="1"/>
    <xf numFmtId="0" fontId="21" fillId="0" borderId="29" xfId="0" applyFont="1" applyFill="1" applyBorder="1"/>
    <xf numFmtId="0" fontId="27" fillId="0" borderId="15" xfId="0" applyFont="1" applyFill="1" applyBorder="1"/>
    <xf numFmtId="0" fontId="27" fillId="0" borderId="0" xfId="0" applyFont="1" applyFill="1" applyBorder="1"/>
    <xf numFmtId="3" fontId="27" fillId="0" borderId="0" xfId="0" applyNumberFormat="1" applyFont="1" applyFill="1" applyBorder="1"/>
    <xf numFmtId="0" fontId="21" fillId="0" borderId="0" xfId="0" applyFont="1" applyFill="1" applyAlignment="1"/>
    <xf numFmtId="0" fontId="27" fillId="0" borderId="0" xfId="0" applyFont="1" applyFill="1" applyAlignment="1"/>
    <xf numFmtId="17" fontId="21" fillId="0" borderId="0" xfId="0" applyNumberFormat="1" applyFont="1" applyFill="1"/>
    <xf numFmtId="0" fontId="21" fillId="0" borderId="12" xfId="0" applyFont="1" applyFill="1" applyBorder="1"/>
    <xf numFmtId="0" fontId="21" fillId="0" borderId="28" xfId="0" applyFont="1" applyFill="1" applyBorder="1"/>
    <xf numFmtId="0" fontId="21" fillId="0" borderId="0" xfId="153" applyFont="1"/>
    <xf numFmtId="0" fontId="24" fillId="0" borderId="0" xfId="153" applyFont="1" applyFill="1" applyAlignment="1">
      <alignment horizontal="right"/>
    </xf>
    <xf numFmtId="0" fontId="36" fillId="0" borderId="0" xfId="153" applyFont="1" applyAlignment="1">
      <alignment horizontal="centerContinuous"/>
    </xf>
    <xf numFmtId="0" fontId="36" fillId="0" borderId="0" xfId="153" applyFont="1"/>
    <xf numFmtId="0" fontId="30" fillId="0" borderId="0" xfId="153" applyFont="1" applyAlignment="1">
      <alignment horizontal="center" vertical="center" wrapText="1"/>
    </xf>
    <xf numFmtId="0" fontId="24" fillId="0" borderId="0" xfId="153" applyFont="1" applyAlignment="1">
      <alignment vertical="center" wrapText="1"/>
    </xf>
    <xf numFmtId="0" fontId="36" fillId="0" borderId="0" xfId="153" applyFont="1" applyAlignment="1">
      <alignment horizontal="center" vertical="center" wrapText="1"/>
    </xf>
    <xf numFmtId="0" fontId="36" fillId="0" borderId="0" xfId="153" applyFont="1" applyAlignment="1">
      <alignment vertical="center" wrapText="1"/>
    </xf>
    <xf numFmtId="0" fontId="24" fillId="0" borderId="0" xfId="153" applyFont="1" applyAlignment="1">
      <alignment horizontal="centerContinuous"/>
    </xf>
    <xf numFmtId="0" fontId="27" fillId="0" borderId="0" xfId="153" applyFont="1" applyAlignment="1">
      <alignment horizontal="centerContinuous"/>
    </xf>
    <xf numFmtId="0" fontId="37" fillId="0" borderId="0" xfId="153" applyFont="1" applyFill="1" applyAlignment="1">
      <alignment horizontal="right"/>
    </xf>
    <xf numFmtId="0" fontId="38" fillId="0" borderId="0" xfId="153" applyFont="1"/>
    <xf numFmtId="175" fontId="27" fillId="0" borderId="20" xfId="153" applyNumberFormat="1" applyFont="1" applyBorder="1"/>
    <xf numFmtId="175" fontId="27" fillId="0" borderId="14" xfId="153" applyNumberFormat="1" applyFont="1" applyBorder="1"/>
    <xf numFmtId="175" fontId="21" fillId="0" borderId="21" xfId="12" applyNumberFormat="1" applyFont="1" applyBorder="1" applyAlignment="1">
      <alignment horizontal="right"/>
    </xf>
    <xf numFmtId="175" fontId="27" fillId="0" borderId="12" xfId="12" applyNumberFormat="1" applyFont="1" applyBorder="1" applyAlignment="1">
      <alignment horizontal="right"/>
    </xf>
    <xf numFmtId="0" fontId="27" fillId="0" borderId="0" xfId="153" applyFont="1"/>
    <xf numFmtId="175" fontId="21" fillId="0" borderId="20" xfId="153" applyNumberFormat="1" applyFont="1" applyBorder="1"/>
    <xf numFmtId="175" fontId="21" fillId="0" borderId="14" xfId="153" applyNumberFormat="1" applyFont="1" applyBorder="1"/>
    <xf numFmtId="175" fontId="21" fillId="0" borderId="23" xfId="12" applyNumberFormat="1" applyFont="1" applyBorder="1" applyAlignment="1">
      <alignment horizontal="right"/>
    </xf>
    <xf numFmtId="184" fontId="21" fillId="0" borderId="0" xfId="12" applyFont="1" applyBorder="1"/>
    <xf numFmtId="175" fontId="21" fillId="0" borderId="12" xfId="12" applyNumberFormat="1" applyFont="1" applyBorder="1" applyAlignment="1">
      <alignment horizontal="right"/>
    </xf>
    <xf numFmtId="3" fontId="21" fillId="0" borderId="0" xfId="153" applyNumberFormat="1" applyFont="1"/>
    <xf numFmtId="175" fontId="21" fillId="0" borderId="23" xfId="12" applyNumberFormat="1" applyFont="1" applyFill="1" applyBorder="1" applyAlignment="1">
      <alignment horizontal="right"/>
    </xf>
    <xf numFmtId="175" fontId="21" fillId="0" borderId="14" xfId="12" applyNumberFormat="1" applyFont="1" applyBorder="1" applyAlignment="1">
      <alignment horizontal="left"/>
    </xf>
    <xf numFmtId="175" fontId="21" fillId="0" borderId="0" xfId="153" applyNumberFormat="1" applyFont="1"/>
    <xf numFmtId="184" fontId="27" fillId="0" borderId="0" xfId="12" applyFont="1" applyBorder="1"/>
    <xf numFmtId="3" fontId="27" fillId="0" borderId="0" xfId="153" applyNumberFormat="1" applyFont="1"/>
    <xf numFmtId="175" fontId="27" fillId="0" borderId="42" xfId="153" applyNumberFormat="1" applyFont="1" applyBorder="1"/>
    <xf numFmtId="175" fontId="27" fillId="0" borderId="24" xfId="153" applyNumberFormat="1" applyFont="1" applyBorder="1"/>
    <xf numFmtId="175" fontId="27" fillId="0" borderId="23" xfId="12" applyNumberFormat="1" applyFont="1" applyBorder="1" applyAlignment="1">
      <alignment horizontal="right"/>
    </xf>
    <xf numFmtId="171" fontId="56" fillId="0" borderId="0" xfId="9" applyNumberFormat="1" applyFont="1"/>
    <xf numFmtId="171" fontId="56" fillId="0" borderId="0" xfId="9" applyNumberFormat="1" applyFont="1" applyBorder="1"/>
    <xf numFmtId="0" fontId="36" fillId="0" borderId="0" xfId="153" applyFont="1" applyBorder="1" applyProtection="1">
      <protection locked="0"/>
    </xf>
    <xf numFmtId="0" fontId="36" fillId="0" borderId="0" xfId="153" applyFont="1" applyProtection="1">
      <protection locked="0"/>
    </xf>
    <xf numFmtId="0" fontId="21" fillId="0" borderId="0" xfId="153" applyFont="1" applyBorder="1"/>
    <xf numFmtId="0" fontId="21" fillId="0" borderId="0" xfId="153" applyFont="1" applyFill="1" applyBorder="1"/>
    <xf numFmtId="175" fontId="21" fillId="0" borderId="0" xfId="153" applyNumberFormat="1" applyFont="1" applyBorder="1"/>
    <xf numFmtId="185" fontId="21" fillId="0" borderId="0" xfId="170" applyNumberFormat="1" applyFont="1" applyBorder="1"/>
    <xf numFmtId="185" fontId="21" fillId="0" borderId="0" xfId="170" applyNumberFormat="1" applyFont="1" applyFill="1" applyBorder="1"/>
    <xf numFmtId="185" fontId="27" fillId="0" borderId="0" xfId="170" applyNumberFormat="1" applyFont="1" applyFill="1" applyBorder="1" applyAlignment="1">
      <alignment horizontal="right"/>
    </xf>
    <xf numFmtId="185" fontId="27" fillId="0" borderId="0" xfId="170" applyNumberFormat="1" applyFont="1" applyFill="1" applyBorder="1" applyAlignment="1">
      <alignment horizontal="center"/>
    </xf>
    <xf numFmtId="184" fontId="21" fillId="0" borderId="0" xfId="12" applyFont="1" applyFill="1" applyBorder="1"/>
    <xf numFmtId="3" fontId="27" fillId="0" borderId="0" xfId="12" applyNumberFormat="1" applyFont="1" applyFill="1" applyBorder="1" applyAlignment="1">
      <alignment horizontal="center"/>
    </xf>
    <xf numFmtId="170" fontId="21" fillId="0" borderId="0" xfId="153" applyNumberFormat="1" applyFont="1" applyBorder="1"/>
    <xf numFmtId="185" fontId="27" fillId="0" borderId="0" xfId="170" applyNumberFormat="1" applyFont="1" applyBorder="1" applyAlignment="1">
      <alignment horizontal="left"/>
    </xf>
    <xf numFmtId="0" fontId="27" fillId="0" borderId="0" xfId="153" applyFont="1" applyBorder="1" applyAlignment="1">
      <alignment horizontal="left"/>
    </xf>
    <xf numFmtId="185" fontId="21" fillId="0" borderId="0" xfId="170" applyNumberFormat="1" applyFont="1" applyBorder="1" applyAlignment="1">
      <alignment horizontal="left"/>
    </xf>
    <xf numFmtId="0" fontId="21" fillId="0" borderId="0" xfId="153" applyFont="1" applyBorder="1" applyAlignment="1">
      <alignment horizontal="left"/>
    </xf>
    <xf numFmtId="185" fontId="27" fillId="0" borderId="0" xfId="170" applyNumberFormat="1" applyFont="1" applyFill="1" applyBorder="1"/>
    <xf numFmtId="185" fontId="27" fillId="0" borderId="0" xfId="170" quotePrefix="1" applyNumberFormat="1" applyFont="1" applyBorder="1" applyAlignment="1">
      <alignment horizontal="left"/>
    </xf>
    <xf numFmtId="185" fontId="27" fillId="0" borderId="0" xfId="170" applyNumberFormat="1" applyFont="1" applyBorder="1"/>
    <xf numFmtId="0" fontId="27" fillId="0" borderId="0" xfId="170" applyFont="1" applyBorder="1"/>
    <xf numFmtId="0" fontId="21" fillId="0" borderId="0" xfId="170" applyFont="1" applyBorder="1"/>
    <xf numFmtId="0" fontId="21" fillId="0" borderId="0" xfId="170" applyFont="1" applyFill="1" applyBorder="1"/>
    <xf numFmtId="43" fontId="21" fillId="0" borderId="0" xfId="9" applyFont="1" applyFill="1"/>
    <xf numFmtId="43" fontId="21" fillId="0" borderId="0" xfId="9" applyNumberFormat="1" applyFont="1" applyFill="1"/>
    <xf numFmtId="0" fontId="36" fillId="0" borderId="0" xfId="0" applyFont="1" applyFill="1"/>
    <xf numFmtId="0" fontId="27" fillId="0" borderId="23" xfId="0" applyFont="1" applyFill="1" applyBorder="1" applyAlignment="1">
      <alignment horizontal="center"/>
    </xf>
    <xf numFmtId="0" fontId="27" fillId="0" borderId="27" xfId="0" applyFont="1" applyFill="1" applyBorder="1" applyAlignment="1">
      <alignment horizontal="center"/>
    </xf>
    <xf numFmtId="0" fontId="27" fillId="0" borderId="27" xfId="0" applyFont="1" applyFill="1" applyBorder="1"/>
    <xf numFmtId="171" fontId="21" fillId="0" borderId="12" xfId="9" applyNumberFormat="1" applyFont="1" applyFill="1" applyBorder="1"/>
    <xf numFmtId="43" fontId="21" fillId="0" borderId="28" xfId="9" applyNumberFormat="1" applyFont="1" applyFill="1" applyBorder="1"/>
    <xf numFmtId="0" fontId="21" fillId="0" borderId="12" xfId="0" applyFont="1" applyFill="1" applyBorder="1" applyAlignment="1">
      <alignment horizontal="center"/>
    </xf>
    <xf numFmtId="43" fontId="21" fillId="0" borderId="12" xfId="9" applyNumberFormat="1" applyFont="1" applyFill="1" applyBorder="1"/>
    <xf numFmtId="175" fontId="21" fillId="0" borderId="12" xfId="9" applyNumberFormat="1" applyFont="1" applyFill="1" applyBorder="1"/>
    <xf numFmtId="175" fontId="21" fillId="0" borderId="28" xfId="9" applyNumberFormat="1" applyFont="1" applyFill="1" applyBorder="1"/>
    <xf numFmtId="4" fontId="21" fillId="0" borderId="0" xfId="0" applyNumberFormat="1" applyFont="1" applyFill="1" applyAlignment="1">
      <alignment horizontal="right" vertical="top" wrapText="1"/>
    </xf>
    <xf numFmtId="4" fontId="21" fillId="0" borderId="0" xfId="0" applyNumberFormat="1" applyFont="1" applyFill="1"/>
    <xf numFmtId="3" fontId="21" fillId="0" borderId="0" xfId="0" applyNumberFormat="1" applyFont="1" applyFill="1" applyAlignment="1">
      <alignment horizontal="right" vertical="top" wrapText="1"/>
    </xf>
    <xf numFmtId="169" fontId="21" fillId="0" borderId="12" xfId="9" applyNumberFormat="1" applyFont="1" applyFill="1" applyBorder="1"/>
    <xf numFmtId="0" fontId="27" fillId="0" borderId="16" xfId="0" applyFont="1" applyFill="1" applyBorder="1" applyAlignment="1">
      <alignment horizontal="center"/>
    </xf>
    <xf numFmtId="169" fontId="27" fillId="0" borderId="16" xfId="9" applyNumberFormat="1" applyFont="1" applyFill="1" applyBorder="1"/>
    <xf numFmtId="175" fontId="27" fillId="0" borderId="16" xfId="9" applyNumberFormat="1" applyFont="1" applyFill="1" applyBorder="1"/>
    <xf numFmtId="0" fontId="21" fillId="0" borderId="21" xfId="0" applyFont="1" applyFill="1" applyBorder="1" applyAlignment="1">
      <alignment horizontal="center"/>
    </xf>
    <xf numFmtId="169" fontId="21" fillId="0" borderId="21" xfId="9" applyNumberFormat="1" applyFont="1" applyFill="1" applyBorder="1"/>
    <xf numFmtId="171" fontId="21" fillId="0" borderId="21" xfId="9" applyNumberFormat="1" applyFont="1" applyFill="1" applyBorder="1"/>
    <xf numFmtId="175" fontId="21" fillId="0" borderId="21" xfId="9" applyNumberFormat="1" applyFont="1" applyFill="1" applyBorder="1"/>
    <xf numFmtId="175" fontId="21" fillId="0" borderId="26" xfId="9" applyNumberFormat="1" applyFont="1" applyFill="1" applyBorder="1"/>
    <xf numFmtId="0" fontId="21" fillId="0" borderId="0" xfId="0" applyFont="1" applyFill="1" applyAlignment="1">
      <alignment horizontal="right" vertical="top" wrapText="1"/>
    </xf>
    <xf numFmtId="43" fontId="27" fillId="0" borderId="16" xfId="9" applyNumberFormat="1" applyFont="1" applyFill="1" applyBorder="1"/>
    <xf numFmtId="171" fontId="27" fillId="0" borderId="16" xfId="9" applyNumberFormat="1" applyFont="1" applyFill="1" applyBorder="1"/>
    <xf numFmtId="0" fontId="21" fillId="0" borderId="0" xfId="0" applyFont="1" applyFill="1" applyAlignment="1">
      <alignment horizontal="center" vertical="top" wrapText="1"/>
    </xf>
    <xf numFmtId="0" fontId="27" fillId="0" borderId="29" xfId="0" applyFont="1" applyFill="1" applyBorder="1"/>
    <xf numFmtId="0" fontId="21" fillId="0" borderId="23" xfId="0" applyFont="1" applyFill="1" applyBorder="1" applyAlignment="1">
      <alignment horizontal="center"/>
    </xf>
    <xf numFmtId="43" fontId="27" fillId="0" borderId="23" xfId="9" applyNumberFormat="1" applyFont="1" applyFill="1" applyBorder="1"/>
    <xf numFmtId="175" fontId="27" fillId="0" borderId="23" xfId="9" applyNumberFormat="1" applyFont="1" applyFill="1" applyBorder="1"/>
    <xf numFmtId="175" fontId="27" fillId="0" borderId="30" xfId="9" applyNumberFormat="1" applyFont="1" applyFill="1" applyBorder="1"/>
    <xf numFmtId="4" fontId="21" fillId="0" borderId="0" xfId="0" applyNumberFormat="1" applyFont="1" applyFill="1" applyAlignment="1">
      <alignment horizontal="center" vertical="top" wrapText="1"/>
    </xf>
    <xf numFmtId="171" fontId="21" fillId="0" borderId="26" xfId="9" applyNumberFormat="1" applyFont="1" applyFill="1" applyBorder="1"/>
    <xf numFmtId="171" fontId="21" fillId="0" borderId="28" xfId="9" applyNumberFormat="1" applyFont="1" applyFill="1" applyBorder="1"/>
    <xf numFmtId="4" fontId="21" fillId="0" borderId="0" xfId="0" applyNumberFormat="1" applyFont="1" applyFill="1" applyBorder="1" applyAlignment="1">
      <alignment horizontal="right" vertical="top" wrapText="1"/>
    </xf>
    <xf numFmtId="0" fontId="21" fillId="0" borderId="0" xfId="0" applyFont="1" applyFill="1" applyBorder="1" applyAlignment="1">
      <alignment horizontal="center" vertical="top" wrapText="1"/>
    </xf>
    <xf numFmtId="169" fontId="21" fillId="0" borderId="23" xfId="9" applyNumberFormat="1" applyFont="1" applyFill="1" applyBorder="1"/>
    <xf numFmtId="175" fontId="21" fillId="0" borderId="23" xfId="9" applyNumberFormat="1" applyFont="1" applyFill="1" applyBorder="1"/>
    <xf numFmtId="175" fontId="21" fillId="0" borderId="30" xfId="9" applyNumberFormat="1" applyFont="1" applyFill="1" applyBorder="1"/>
    <xf numFmtId="169" fontId="27" fillId="0" borderId="23" xfId="9" applyNumberFormat="1" applyFont="1" applyFill="1" applyBorder="1"/>
    <xf numFmtId="4" fontId="57" fillId="0" borderId="0" xfId="0" applyNumberFormat="1" applyFont="1" applyFill="1"/>
    <xf numFmtId="4" fontId="27" fillId="0" borderId="0" xfId="0" applyNumberFormat="1" applyFont="1" applyFill="1" applyBorder="1" applyAlignment="1">
      <alignment horizontal="right" vertical="top" wrapText="1"/>
    </xf>
    <xf numFmtId="171" fontId="21" fillId="0" borderId="0" xfId="0" applyNumberFormat="1" applyFont="1" applyFill="1"/>
    <xf numFmtId="0" fontId="21" fillId="0" borderId="0" xfId="0" applyFont="1" applyFill="1" applyBorder="1" applyAlignment="1">
      <alignment horizontal="right" vertical="top" wrapText="1"/>
    </xf>
    <xf numFmtId="176" fontId="21" fillId="0" borderId="12" xfId="9" applyNumberFormat="1" applyFont="1" applyFill="1" applyBorder="1"/>
    <xf numFmtId="0" fontId="27" fillId="0" borderId="16" xfId="0" applyFont="1" applyFill="1" applyBorder="1"/>
    <xf numFmtId="43" fontId="27" fillId="0" borderId="17" xfId="9" applyNumberFormat="1" applyFont="1" applyFill="1" applyBorder="1"/>
    <xf numFmtId="4" fontId="21" fillId="0" borderId="0" xfId="0" applyNumberFormat="1" applyFont="1" applyFill="1" applyBorder="1" applyAlignment="1">
      <alignment horizontal="center" vertical="top" wrapText="1"/>
    </xf>
    <xf numFmtId="0" fontId="27" fillId="0" borderId="31" xfId="0" applyFont="1" applyFill="1" applyBorder="1"/>
    <xf numFmtId="0" fontId="21" fillId="0" borderId="32" xfId="0" applyFont="1" applyFill="1" applyBorder="1"/>
    <xf numFmtId="43" fontId="27" fillId="0" borderId="32" xfId="9" applyNumberFormat="1" applyFont="1" applyFill="1" applyBorder="1"/>
    <xf numFmtId="0" fontId="21" fillId="0" borderId="0" xfId="155" applyFont="1"/>
    <xf numFmtId="0" fontId="31" fillId="0" borderId="0" xfId="155" applyFont="1" applyFill="1" applyAlignment="1">
      <alignment horizontal="right"/>
    </xf>
    <xf numFmtId="0" fontId="24" fillId="0" borderId="0" xfId="155" applyFont="1" applyFill="1" applyAlignment="1">
      <alignment horizontal="right"/>
    </xf>
    <xf numFmtId="0" fontId="36" fillId="0" borderId="0" xfId="155" applyFont="1" applyFill="1"/>
    <xf numFmtId="17" fontId="21" fillId="0" borderId="0" xfId="155" applyNumberFormat="1" applyFont="1" applyFill="1"/>
    <xf numFmtId="0" fontId="29" fillId="0" borderId="0" xfId="155" applyFont="1" applyFill="1"/>
    <xf numFmtId="0" fontId="29" fillId="0" borderId="0" xfId="155" applyFont="1"/>
    <xf numFmtId="171" fontId="29" fillId="0" borderId="0" xfId="155" applyNumberFormat="1" applyFont="1" applyFill="1"/>
    <xf numFmtId="0" fontId="21" fillId="0" borderId="0" xfId="155" applyFont="1" applyFill="1"/>
    <xf numFmtId="171" fontId="21" fillId="0" borderId="0" xfId="155" applyNumberFormat="1" applyFont="1" applyFill="1"/>
    <xf numFmtId="0" fontId="28" fillId="0" borderId="0" xfId="155" applyFont="1" applyAlignment="1">
      <alignment horizontal="right" wrapText="1"/>
    </xf>
    <xf numFmtId="0" fontId="36" fillId="0" borderId="0" xfId="0" applyFont="1" applyAlignment="1">
      <alignment vertical="center"/>
    </xf>
    <xf numFmtId="0" fontId="24" fillId="0" borderId="0" xfId="0" applyFont="1" applyAlignment="1">
      <alignment vertical="center"/>
    </xf>
    <xf numFmtId="0" fontId="31" fillId="0" borderId="0" xfId="0" applyFont="1" applyAlignment="1">
      <alignment horizontal="right" vertical="center"/>
    </xf>
    <xf numFmtId="0" fontId="21" fillId="0" borderId="0" xfId="0" applyFont="1" applyAlignment="1">
      <alignment vertical="center"/>
    </xf>
    <xf numFmtId="0" fontId="36" fillId="0" borderId="0" xfId="0" applyFont="1" applyAlignment="1">
      <alignment horizontal="right" vertical="center"/>
    </xf>
    <xf numFmtId="15" fontId="24" fillId="0" borderId="0" xfId="0" applyNumberFormat="1" applyFont="1" applyAlignment="1">
      <alignment horizontal="center" vertical="center"/>
    </xf>
    <xf numFmtId="0" fontId="24" fillId="0" borderId="0" xfId="0" applyFont="1" applyAlignment="1">
      <alignment horizontal="center" vertical="center"/>
    </xf>
    <xf numFmtId="15" fontId="35" fillId="0" borderId="0" xfId="0" applyNumberFormat="1" applyFont="1" applyFill="1" applyAlignment="1">
      <alignment horizontal="center"/>
    </xf>
    <xf numFmtId="0" fontId="21" fillId="0" borderId="46" xfId="0" applyFont="1" applyFill="1" applyBorder="1" applyAlignment="1">
      <alignment vertical="top" wrapText="1"/>
    </xf>
    <xf numFmtId="0" fontId="21" fillId="0" borderId="3" xfId="0" applyFont="1" applyFill="1" applyBorder="1" applyAlignment="1">
      <alignment vertical="top" wrapText="1"/>
    </xf>
    <xf numFmtId="0" fontId="21" fillId="0" borderId="0" xfId="0" applyFont="1" applyFill="1" applyAlignment="1">
      <alignment vertical="top" wrapText="1"/>
    </xf>
    <xf numFmtId="0" fontId="21" fillId="0" borderId="13" xfId="0" applyFont="1" applyFill="1" applyBorder="1" applyAlignment="1">
      <alignment vertical="top" wrapText="1"/>
    </xf>
    <xf numFmtId="0" fontId="39" fillId="0" borderId="0" xfId="0" applyFont="1" applyFill="1" applyAlignment="1">
      <alignment vertical="top" wrapText="1"/>
    </xf>
    <xf numFmtId="0" fontId="21" fillId="0" borderId="3" xfId="0" applyFont="1" applyFill="1" applyBorder="1" applyAlignment="1">
      <alignment horizontal="right" vertical="center" wrapText="1"/>
    </xf>
    <xf numFmtId="0" fontId="39" fillId="0" borderId="0" xfId="0" applyFont="1" applyFill="1" applyAlignment="1">
      <alignment horizontal="center" vertical="center" wrapText="1"/>
    </xf>
    <xf numFmtId="0" fontId="39" fillId="0" borderId="0" xfId="0" applyFont="1" applyFill="1" applyAlignment="1">
      <alignment horizontal="right" vertical="center" wrapText="1"/>
    </xf>
    <xf numFmtId="0" fontId="39" fillId="0" borderId="0" xfId="0" applyFont="1" applyFill="1" applyAlignment="1">
      <alignment vertical="center" wrapText="1"/>
    </xf>
    <xf numFmtId="0" fontId="21" fillId="0" borderId="6" xfId="0" applyFont="1" applyFill="1" applyBorder="1" applyAlignment="1">
      <alignment vertical="top" wrapText="1"/>
    </xf>
    <xf numFmtId="0" fontId="21" fillId="0" borderId="8" xfId="0" applyFont="1" applyFill="1" applyBorder="1" applyAlignment="1">
      <alignment vertical="top" wrapText="1"/>
    </xf>
    <xf numFmtId="0" fontId="21" fillId="0" borderId="45" xfId="0" applyFont="1" applyFill="1" applyBorder="1" applyAlignment="1">
      <alignment vertical="top" wrapText="1"/>
    </xf>
    <xf numFmtId="171" fontId="27" fillId="0" borderId="32" xfId="9" applyNumberFormat="1" applyFont="1" applyFill="1" applyBorder="1"/>
    <xf numFmtId="0" fontId="40" fillId="0" borderId="0" xfId="0" applyFont="1" applyBorder="1" applyAlignment="1">
      <alignment horizontal="center" vertical="center"/>
    </xf>
    <xf numFmtId="0" fontId="35" fillId="0" borderId="0" xfId="0" applyFont="1" applyBorder="1" applyAlignment="1">
      <alignment horizontal="left" vertical="center" wrapText="1"/>
    </xf>
    <xf numFmtId="0" fontId="41" fillId="0" borderId="0" xfId="0" applyFont="1" applyBorder="1" applyAlignment="1">
      <alignment horizontal="left" vertical="center" wrapText="1"/>
    </xf>
    <xf numFmtId="0" fontId="42" fillId="0" borderId="0" xfId="0" applyFont="1" applyBorder="1" applyAlignment="1">
      <alignment horizontal="left" vertical="center" wrapText="1"/>
    </xf>
    <xf numFmtId="0" fontId="24" fillId="0" borderId="0" xfId="0" applyFont="1" applyBorder="1" applyAlignment="1">
      <alignment horizontal="left" vertical="center" wrapText="1"/>
    </xf>
    <xf numFmtId="175" fontId="21" fillId="0" borderId="0" xfId="148" applyNumberFormat="1" applyFont="1" applyFill="1"/>
    <xf numFmtId="171" fontId="21" fillId="0" borderId="0" xfId="9" applyNumberFormat="1" applyFont="1" applyFill="1"/>
    <xf numFmtId="0" fontId="23" fillId="0" borderId="3" xfId="172" applyFont="1" applyFill="1" applyBorder="1" applyAlignment="1" applyProtection="1">
      <alignment horizontal="center" vertical="center" wrapText="1"/>
    </xf>
    <xf numFmtId="177" fontId="31" fillId="0" borderId="3" xfId="172" applyNumberFormat="1" applyFont="1" applyFill="1" applyBorder="1" applyAlignment="1" applyProtection="1">
      <alignment horizontal="center" vertical="center"/>
    </xf>
    <xf numFmtId="177" fontId="29" fillId="0" borderId="3" xfId="172" applyNumberFormat="1" applyFont="1" applyFill="1" applyBorder="1" applyAlignment="1" applyProtection="1">
      <alignment horizontal="center" vertical="center"/>
    </xf>
    <xf numFmtId="177" fontId="31" fillId="4" borderId="3" xfId="172" applyNumberFormat="1" applyFont="1" applyFill="1" applyBorder="1" applyAlignment="1" applyProtection="1">
      <alignment horizontal="center" vertical="center"/>
    </xf>
    <xf numFmtId="177" fontId="23" fillId="0" borderId="3" xfId="172" applyNumberFormat="1" applyFont="1" applyFill="1" applyBorder="1" applyAlignment="1" applyProtection="1">
      <alignment horizontal="center" vertical="center" wrapText="1"/>
    </xf>
    <xf numFmtId="0" fontId="21" fillId="0" borderId="16" xfId="155" applyFont="1" applyBorder="1" applyAlignment="1">
      <alignment wrapText="1"/>
    </xf>
    <xf numFmtId="171" fontId="21" fillId="0" borderId="16" xfId="9" applyNumberFormat="1" applyFont="1" applyFill="1" applyBorder="1"/>
    <xf numFmtId="171" fontId="21" fillId="0" borderId="16" xfId="9" applyNumberFormat="1" applyFont="1" applyFill="1" applyBorder="1" applyAlignment="1">
      <alignment horizontal="center" wrapText="1"/>
    </xf>
    <xf numFmtId="0" fontId="21" fillId="0" borderId="16" xfId="155" applyFont="1" applyFill="1" applyBorder="1" applyAlignment="1">
      <alignment wrapText="1"/>
    </xf>
    <xf numFmtId="43" fontId="29" fillId="0" borderId="0" xfId="9" applyFont="1" applyFill="1"/>
    <xf numFmtId="171" fontId="21" fillId="0" borderId="0" xfId="9" applyNumberFormat="1" applyFont="1"/>
    <xf numFmtId="171" fontId="21" fillId="0" borderId="0" xfId="155" applyNumberFormat="1" applyFont="1"/>
    <xf numFmtId="171" fontId="48" fillId="0" borderId="0" xfId="9" applyNumberFormat="1" applyFont="1" applyFill="1" applyAlignment="1">
      <alignment horizontal="center"/>
    </xf>
    <xf numFmtId="171" fontId="28" fillId="0" borderId="0" xfId="9" applyNumberFormat="1" applyFont="1" applyAlignment="1">
      <alignment horizontal="right" wrapText="1"/>
    </xf>
    <xf numFmtId="171" fontId="21" fillId="0" borderId="0" xfId="9" applyNumberFormat="1" applyFont="1" applyFill="1" applyBorder="1"/>
    <xf numFmtId="175" fontId="37" fillId="0" borderId="12" xfId="153" applyNumberFormat="1" applyFont="1" applyFill="1" applyBorder="1"/>
    <xf numFmtId="175" fontId="21" fillId="0" borderId="12" xfId="12" applyNumberFormat="1" applyFont="1" applyFill="1" applyBorder="1" applyAlignment="1">
      <alignment horizontal="right"/>
    </xf>
    <xf numFmtId="175" fontId="44" fillId="0" borderId="21" xfId="12" applyNumberFormat="1" applyFont="1" applyBorder="1" applyAlignment="1">
      <alignment horizontal="right"/>
    </xf>
    <xf numFmtId="175" fontId="44" fillId="0" borderId="12" xfId="12" applyNumberFormat="1" applyFont="1" applyBorder="1" applyAlignment="1">
      <alignment horizontal="right"/>
    </xf>
    <xf numFmtId="183" fontId="52" fillId="0" borderId="0" xfId="149" applyNumberFormat="1" applyFont="1" applyFill="1"/>
    <xf numFmtId="37" fontId="27" fillId="0" borderId="0" xfId="170" applyNumberFormat="1" applyFont="1" applyFill="1" applyBorder="1" applyAlignment="1">
      <alignment horizontal="right"/>
    </xf>
    <xf numFmtId="37" fontId="21" fillId="0" borderId="0" xfId="170" applyNumberFormat="1" applyFont="1" applyFill="1" applyBorder="1" applyAlignment="1">
      <alignment horizontal="center"/>
    </xf>
    <xf numFmtId="185" fontId="21" fillId="0" borderId="0" xfId="153" applyNumberFormat="1" applyFont="1"/>
    <xf numFmtId="0" fontId="21" fillId="0" borderId="0" xfId="170" applyFont="1" applyFill="1" applyBorder="1" applyAlignment="1">
      <alignment vertical="center"/>
    </xf>
    <xf numFmtId="0" fontId="48" fillId="0" borderId="0" xfId="0" applyFont="1" applyFill="1" applyAlignment="1">
      <alignment horizontal="center"/>
    </xf>
    <xf numFmtId="9" fontId="29" fillId="0" borderId="12" xfId="178" applyFont="1" applyFill="1" applyBorder="1"/>
    <xf numFmtId="9" fontId="29" fillId="0" borderId="12" xfId="178" applyFont="1" applyFill="1" applyBorder="1" applyAlignment="1">
      <alignment horizontal="center"/>
    </xf>
    <xf numFmtId="10" fontId="29" fillId="0" borderId="12" xfId="178" applyNumberFormat="1" applyFont="1" applyFill="1" applyBorder="1"/>
    <xf numFmtId="10" fontId="29" fillId="0" borderId="12" xfId="178" applyNumberFormat="1" applyFont="1" applyFill="1" applyBorder="1" applyAlignment="1">
      <alignment horizontal="center"/>
    </xf>
    <xf numFmtId="0" fontId="48" fillId="0" borderId="0" xfId="157" applyFont="1" applyFill="1" applyAlignment="1">
      <alignment horizontal="center"/>
    </xf>
    <xf numFmtId="177" fontId="24" fillId="3" borderId="47" xfId="172" applyNumberFormat="1" applyFont="1" applyFill="1" applyBorder="1" applyAlignment="1" applyProtection="1">
      <alignment horizontal="center" vertical="center" wrapText="1"/>
    </xf>
    <xf numFmtId="177" fontId="24" fillId="3" borderId="2" xfId="172" applyNumberFormat="1" applyFont="1" applyFill="1" applyBorder="1" applyAlignment="1" applyProtection="1">
      <alignment horizontal="center" vertical="center" wrapText="1"/>
    </xf>
    <xf numFmtId="0" fontId="21" fillId="0" borderId="4" xfId="172" applyFont="1" applyFill="1" applyBorder="1" applyAlignment="1" applyProtection="1">
      <alignment vertical="center"/>
    </xf>
    <xf numFmtId="177" fontId="26" fillId="0" borderId="4" xfId="172" applyNumberFormat="1" applyFont="1" applyFill="1" applyBorder="1" applyAlignment="1" applyProtection="1">
      <alignment horizontal="left" vertical="center" wrapText="1"/>
    </xf>
    <xf numFmtId="41" fontId="52" fillId="0" borderId="4" xfId="172" applyNumberFormat="1" applyFont="1" applyFill="1" applyBorder="1" applyAlignment="1" applyProtection="1">
      <alignment vertical="center" wrapText="1"/>
    </xf>
    <xf numFmtId="177" fontId="52" fillId="0" borderId="4" xfId="172" applyNumberFormat="1" applyFont="1" applyFill="1" applyBorder="1" applyAlignment="1" applyProtection="1">
      <alignment vertical="center"/>
    </xf>
    <xf numFmtId="175" fontId="52" fillId="0" borderId="4" xfId="43" applyNumberFormat="1" applyFont="1" applyFill="1" applyBorder="1" applyAlignment="1" applyProtection="1">
      <alignment vertical="center"/>
    </xf>
    <xf numFmtId="177" fontId="52" fillId="0" borderId="4" xfId="172" applyNumberFormat="1" applyFont="1" applyFill="1" applyBorder="1" applyAlignment="1" applyProtection="1">
      <alignment vertical="center" wrapText="1"/>
    </xf>
    <xf numFmtId="177" fontId="55" fillId="4" borderId="4" xfId="172" applyNumberFormat="1" applyFont="1" applyFill="1" applyBorder="1" applyAlignment="1" applyProtection="1">
      <alignment vertical="center"/>
    </xf>
    <xf numFmtId="177" fontId="55" fillId="0" borderId="4" xfId="172" applyNumberFormat="1" applyFont="1" applyFill="1" applyBorder="1" applyAlignment="1" applyProtection="1">
      <alignment vertical="center"/>
    </xf>
    <xf numFmtId="175" fontId="31" fillId="0" borderId="12" xfId="0" applyNumberFormat="1" applyFont="1" applyFill="1" applyBorder="1"/>
    <xf numFmtId="171" fontId="21" fillId="0" borderId="0" xfId="0" applyNumberFormat="1" applyFont="1" applyFill="1" applyBorder="1" applyAlignment="1">
      <alignment horizontal="left"/>
    </xf>
    <xf numFmtId="0" fontId="21" fillId="0" borderId="0" xfId="0" applyFont="1" applyFill="1" applyAlignment="1">
      <alignment horizontal="left" vertical="top" wrapText="1"/>
    </xf>
    <xf numFmtId="177" fontId="58" fillId="0" borderId="0" xfId="172" applyNumberFormat="1" applyFont="1" applyFill="1" applyAlignment="1" applyProtection="1">
      <alignment horizontal="left"/>
    </xf>
    <xf numFmtId="171" fontId="58" fillId="0" borderId="0" xfId="157" applyNumberFormat="1" applyFont="1" applyFill="1" applyAlignment="1">
      <alignment horizontal="center"/>
    </xf>
    <xf numFmtId="175" fontId="27" fillId="0" borderId="12" xfId="12" applyNumberFormat="1" applyFont="1" applyFill="1" applyBorder="1" applyAlignment="1">
      <alignment horizontal="right"/>
    </xf>
    <xf numFmtId="175" fontId="44" fillId="0" borderId="32" xfId="12" applyNumberFormat="1" applyFont="1" applyFill="1" applyBorder="1" applyAlignment="1">
      <alignment horizontal="right"/>
    </xf>
    <xf numFmtId="3" fontId="47" fillId="0" borderId="0" xfId="0" applyNumberFormat="1" applyFont="1"/>
    <xf numFmtId="175" fontId="29" fillId="0" borderId="0" xfId="172" applyNumberFormat="1" applyFont="1" applyFill="1" applyAlignment="1" applyProtection="1">
      <alignment vertical="center"/>
    </xf>
    <xf numFmtId="171" fontId="21" fillId="0" borderId="0" xfId="9" applyNumberFormat="1" applyFont="1" applyFill="1" applyBorder="1" applyAlignment="1">
      <alignment vertical="center"/>
    </xf>
    <xf numFmtId="171" fontId="0" fillId="0" borderId="0" xfId="9" applyNumberFormat="1" applyFont="1"/>
    <xf numFmtId="170" fontId="0" fillId="0" borderId="0" xfId="0" applyNumberFormat="1"/>
    <xf numFmtId="171" fontId="27" fillId="0" borderId="0" xfId="9" applyNumberFormat="1" applyFont="1" applyFill="1"/>
    <xf numFmtId="171" fontId="29" fillId="0" borderId="0" xfId="9" applyNumberFormat="1" applyFont="1" applyFill="1" applyAlignment="1">
      <alignment wrapText="1"/>
    </xf>
    <xf numFmtId="171" fontId="29" fillId="0" borderId="0" xfId="0" applyNumberFormat="1" applyFont="1" applyFill="1"/>
    <xf numFmtId="171" fontId="59" fillId="0" borderId="0" xfId="9" applyNumberFormat="1" applyFont="1" applyFill="1"/>
    <xf numFmtId="171" fontId="59" fillId="0" borderId="0" xfId="0" applyNumberFormat="1" applyFont="1" applyFill="1"/>
    <xf numFmtId="0" fontId="59" fillId="0" borderId="0" xfId="0" applyFont="1" applyFill="1"/>
    <xf numFmtId="43" fontId="59" fillId="0" borderId="0" xfId="9" applyFont="1" applyFill="1"/>
    <xf numFmtId="165" fontId="59" fillId="0" borderId="0" xfId="0" applyNumberFormat="1" applyFont="1" applyFill="1"/>
    <xf numFmtId="175" fontId="59" fillId="0" borderId="0" xfId="0" applyNumberFormat="1" applyFont="1" applyFill="1"/>
    <xf numFmtId="171" fontId="29" fillId="0" borderId="0" xfId="9" applyNumberFormat="1" applyFont="1" applyFill="1" applyAlignment="1">
      <alignment horizontal="center" wrapText="1"/>
    </xf>
    <xf numFmtId="14" fontId="27" fillId="3" borderId="23" xfId="155" applyNumberFormat="1" applyFont="1" applyFill="1" applyBorder="1" applyAlignment="1">
      <alignment horizontal="center" vertical="center" wrapText="1"/>
    </xf>
    <xf numFmtId="175" fontId="27" fillId="0" borderId="0" xfId="148" applyNumberFormat="1" applyFont="1" applyFill="1"/>
    <xf numFmtId="171" fontId="48" fillId="0" borderId="0" xfId="9" applyNumberFormat="1" applyFont="1" applyFill="1" applyBorder="1" applyAlignment="1" applyProtection="1">
      <alignment horizontal="right" vertical="center"/>
    </xf>
    <xf numFmtId="175" fontId="27" fillId="5" borderId="17" xfId="9" applyNumberFormat="1" applyFont="1" applyFill="1" applyBorder="1"/>
    <xf numFmtId="175" fontId="29" fillId="0" borderId="23" xfId="145" applyNumberFormat="1" applyFont="1" applyFill="1" applyBorder="1"/>
    <xf numFmtId="177" fontId="21" fillId="0" borderId="0" xfId="172" applyNumberFormat="1" applyFont="1" applyFill="1" applyAlignment="1" applyProtection="1">
      <alignment horizontal="left"/>
    </xf>
    <xf numFmtId="175" fontId="27" fillId="0" borderId="0" xfId="0" applyNumberFormat="1" applyFont="1" applyFill="1"/>
    <xf numFmtId="175" fontId="27" fillId="0" borderId="17" xfId="9" applyNumberFormat="1" applyFont="1" applyFill="1" applyBorder="1"/>
    <xf numFmtId="171" fontId="27" fillId="0" borderId="33" xfId="9" applyNumberFormat="1" applyFont="1" applyFill="1" applyBorder="1"/>
    <xf numFmtId="171" fontId="48" fillId="0" borderId="16" xfId="9" applyNumberFormat="1" applyFont="1" applyFill="1" applyBorder="1" applyAlignment="1">
      <alignment horizontal="center" wrapText="1"/>
    </xf>
    <xf numFmtId="171" fontId="48" fillId="0" borderId="16" xfId="9" applyNumberFormat="1" applyFont="1" applyFill="1" applyBorder="1"/>
    <xf numFmtId="171" fontId="48" fillId="0" borderId="0" xfId="9" applyNumberFormat="1" applyFont="1" applyFill="1"/>
    <xf numFmtId="0" fontId="61" fillId="0" borderId="0" xfId="0" applyFont="1" applyFill="1" applyBorder="1" applyAlignment="1">
      <alignment vertical="center"/>
    </xf>
    <xf numFmtId="0" fontId="61" fillId="0" borderId="0" xfId="0" applyFont="1" applyFill="1" applyBorder="1" applyAlignment="1">
      <alignment horizontal="center" vertical="center"/>
    </xf>
    <xf numFmtId="0" fontId="57" fillId="0" borderId="0" xfId="0" applyFont="1" applyFill="1" applyBorder="1" applyAlignment="1">
      <alignment horizontal="center" vertical="center"/>
    </xf>
    <xf numFmtId="175" fontId="29" fillId="0" borderId="28" xfId="146" applyNumberFormat="1" applyFont="1" applyFill="1" applyBorder="1" applyAlignment="1">
      <alignment horizontal="right"/>
    </xf>
    <xf numFmtId="175" fontId="29" fillId="0" borderId="21" xfId="145" applyNumberFormat="1" applyFont="1" applyFill="1" applyBorder="1"/>
    <xf numFmtId="175" fontId="29" fillId="0" borderId="22" xfId="145" applyNumberFormat="1" applyFont="1" applyFill="1" applyBorder="1"/>
    <xf numFmtId="175" fontId="31" fillId="0" borderId="23" xfId="145" applyNumberFormat="1" applyFont="1" applyFill="1" applyBorder="1"/>
    <xf numFmtId="171" fontId="36" fillId="0" borderId="0" xfId="9" applyNumberFormat="1" applyFont="1" applyFill="1"/>
    <xf numFmtId="9" fontId="34" fillId="0" borderId="0" xfId="178" applyFont="1" applyFill="1"/>
    <xf numFmtId="43" fontId="36" fillId="0" borderId="0" xfId="9" applyFont="1" applyFill="1" applyBorder="1"/>
    <xf numFmtId="175" fontId="36" fillId="0" borderId="0" xfId="0" applyNumberFormat="1" applyFont="1" applyFill="1"/>
    <xf numFmtId="3" fontId="36" fillId="0" borderId="0" xfId="0" applyNumberFormat="1" applyFont="1" applyFill="1"/>
    <xf numFmtId="171" fontId="62" fillId="0" borderId="0" xfId="198" applyNumberFormat="1" applyFont="1"/>
    <xf numFmtId="0" fontId="31" fillId="0" borderId="15" xfId="0" applyFont="1" applyFill="1" applyBorder="1"/>
    <xf numFmtId="0" fontId="31" fillId="0" borderId="6" xfId="0" applyFont="1" applyFill="1" applyBorder="1"/>
    <xf numFmtId="171" fontId="47" fillId="0" borderId="23" xfId="194" applyNumberFormat="1" applyFont="1" applyFill="1" applyBorder="1"/>
    <xf numFmtId="171" fontId="47" fillId="0" borderId="23" xfId="195" applyNumberFormat="1" applyFont="1" applyFill="1" applyBorder="1"/>
    <xf numFmtId="171" fontId="47" fillId="0" borderId="23" xfId="196" applyNumberFormat="1" applyFont="1" applyFill="1" applyBorder="1"/>
    <xf numFmtId="171" fontId="47" fillId="0" borderId="23" xfId="197" applyNumberFormat="1" applyFont="1" applyFill="1" applyBorder="1"/>
    <xf numFmtId="175" fontId="31" fillId="0" borderId="24" xfId="145" applyNumberFormat="1" applyFont="1" applyFill="1" applyBorder="1"/>
    <xf numFmtId="0" fontId="34" fillId="0" borderId="0" xfId="0" applyFont="1" applyBorder="1"/>
    <xf numFmtId="0" fontId="21" fillId="0" borderId="0" xfId="0" applyFont="1" applyBorder="1" applyAlignment="1">
      <alignment horizontal="center"/>
    </xf>
    <xf numFmtId="0" fontId="64" fillId="0" borderId="0" xfId="0" applyFont="1" applyBorder="1" applyAlignment="1">
      <alignment vertical="center"/>
    </xf>
    <xf numFmtId="0" fontId="64" fillId="0" borderId="0" xfId="0" applyFont="1" applyBorder="1" applyAlignment="1">
      <alignment horizontal="center" vertical="center"/>
    </xf>
    <xf numFmtId="1" fontId="64" fillId="0" borderId="0" xfId="0" applyNumberFormat="1" applyFont="1" applyBorder="1" applyAlignment="1">
      <alignment horizontal="center" vertical="center"/>
    </xf>
    <xf numFmtId="171" fontId="64" fillId="0" borderId="0" xfId="9" applyNumberFormat="1" applyFont="1" applyBorder="1" applyAlignment="1">
      <alignment horizontal="center" vertical="center"/>
    </xf>
    <xf numFmtId="171" fontId="63" fillId="0" borderId="0" xfId="0" applyNumberFormat="1" applyFont="1" applyBorder="1" applyAlignment="1">
      <alignment horizontal="right" vertical="center"/>
    </xf>
    <xf numFmtId="0" fontId="63" fillId="0" borderId="0" xfId="0" applyFont="1" applyFill="1" applyBorder="1" applyAlignment="1">
      <alignment horizontal="center" vertical="center"/>
    </xf>
    <xf numFmtId="171" fontId="21" fillId="0" borderId="23" xfId="9" applyNumberFormat="1" applyFont="1" applyFill="1" applyBorder="1" applyAlignment="1">
      <alignment horizontal="center" vertical="center" wrapText="1"/>
    </xf>
    <xf numFmtId="171" fontId="27" fillId="0" borderId="0" xfId="9" applyNumberFormat="1" applyFont="1" applyFill="1" applyBorder="1"/>
    <xf numFmtId="171" fontId="27" fillId="0" borderId="23" xfId="155" applyNumberFormat="1" applyFont="1" applyFill="1" applyBorder="1" applyAlignment="1">
      <alignment horizontal="center" vertical="center" wrapText="1"/>
    </xf>
    <xf numFmtId="0" fontId="65" fillId="0" borderId="0" xfId="0" applyFont="1"/>
    <xf numFmtId="171" fontId="65" fillId="0" borderId="0" xfId="9" applyNumberFormat="1" applyFont="1"/>
    <xf numFmtId="185" fontId="66" fillId="0" borderId="0" xfId="0" applyNumberFormat="1" applyFont="1"/>
    <xf numFmtId="170" fontId="66" fillId="0" borderId="0" xfId="0" applyNumberFormat="1" applyFont="1"/>
    <xf numFmtId="171" fontId="66" fillId="0" borderId="0" xfId="9" applyNumberFormat="1" applyFont="1"/>
    <xf numFmtId="0" fontId="66" fillId="0" borderId="0" xfId="0" applyFont="1"/>
    <xf numFmtId="0" fontId="24" fillId="0" borderId="0" xfId="172" applyFont="1" applyFill="1" applyAlignment="1" applyProtection="1">
      <alignment horizontal="center" vertical="center"/>
    </xf>
    <xf numFmtId="3" fontId="31" fillId="0" borderId="0" xfId="172" applyNumberFormat="1" applyFont="1" applyFill="1" applyAlignment="1" applyProtection="1">
      <alignment vertical="center"/>
    </xf>
    <xf numFmtId="0" fontId="51" fillId="0" borderId="0" xfId="172" applyFont="1" applyFill="1" applyAlignment="1" applyProtection="1">
      <alignment vertical="center"/>
    </xf>
    <xf numFmtId="0" fontId="68" fillId="0" borderId="0" xfId="153" applyFont="1"/>
    <xf numFmtId="0" fontId="67" fillId="0" borderId="0" xfId="0" applyFont="1" applyBorder="1"/>
    <xf numFmtId="177" fontId="51" fillId="0" borderId="0" xfId="172" applyNumberFormat="1" applyFont="1" applyFill="1" applyAlignment="1" applyProtection="1">
      <alignment horizontal="left"/>
    </xf>
    <xf numFmtId="3" fontId="29" fillId="0" borderId="0" xfId="172" applyNumberFormat="1" applyFont="1" applyFill="1" applyAlignment="1" applyProtection="1">
      <alignment vertical="center"/>
    </xf>
    <xf numFmtId="0" fontId="48" fillId="0" borderId="7" xfId="172" applyFont="1" applyFill="1" applyBorder="1" applyAlignment="1" applyProtection="1">
      <alignment horizontal="right" vertical="center"/>
    </xf>
    <xf numFmtId="171" fontId="24" fillId="3" borderId="9" xfId="9" applyNumberFormat="1" applyFont="1" applyFill="1" applyBorder="1" applyAlignment="1" applyProtection="1">
      <alignment horizontal="right" vertical="center"/>
    </xf>
    <xf numFmtId="0" fontId="29" fillId="0" borderId="0" xfId="172" applyFont="1" applyFill="1" applyAlignment="1" applyProtection="1">
      <alignment vertical="center"/>
    </xf>
    <xf numFmtId="175" fontId="52" fillId="0" borderId="4" xfId="43" applyNumberFormat="1" applyFont="1" applyFill="1" applyBorder="1" applyAlignment="1" applyProtection="1">
      <alignment horizontal="right" vertical="center"/>
    </xf>
    <xf numFmtId="183" fontId="29" fillId="0" borderId="0" xfId="172" applyNumberFormat="1" applyFont="1" applyFill="1" applyAlignment="1" applyProtection="1">
      <alignment vertical="center"/>
    </xf>
    <xf numFmtId="0" fontId="31" fillId="0" borderId="0" xfId="172" applyFont="1" applyFill="1" applyAlignment="1" applyProtection="1">
      <alignment vertical="center"/>
    </xf>
    <xf numFmtId="177" fontId="31" fillId="0" borderId="0" xfId="172" applyNumberFormat="1" applyFont="1" applyFill="1" applyAlignment="1" applyProtection="1">
      <alignment vertical="center"/>
    </xf>
    <xf numFmtId="0" fontId="29" fillId="0" borderId="0" xfId="172" applyFont="1" applyFill="1" applyBorder="1" applyAlignment="1" applyProtection="1">
      <alignment vertical="center"/>
    </xf>
    <xf numFmtId="177" fontId="29" fillId="0" borderId="0" xfId="172" applyNumberFormat="1" applyFont="1" applyFill="1" applyAlignment="1" applyProtection="1">
      <alignment vertical="center"/>
    </xf>
    <xf numFmtId="0" fontId="21" fillId="0" borderId="4" xfId="172" applyFont="1" applyFill="1" applyBorder="1" applyAlignment="1" applyProtection="1">
      <alignment horizontal="left" vertical="center"/>
    </xf>
    <xf numFmtId="175" fontId="52" fillId="0" borderId="4" xfId="43" applyNumberFormat="1" applyFont="1" applyFill="1" applyBorder="1" applyAlignment="1" applyProtection="1">
      <alignment vertical="center"/>
    </xf>
    <xf numFmtId="177" fontId="21" fillId="0" borderId="0" xfId="172" applyNumberFormat="1" applyFont="1" applyFill="1" applyBorder="1" applyAlignment="1" applyProtection="1">
      <alignment horizontal="left" vertical="center" wrapText="1"/>
    </xf>
    <xf numFmtId="175" fontId="29" fillId="0" borderId="0" xfId="172" applyNumberFormat="1" applyFont="1" applyFill="1" applyAlignment="1" applyProtection="1">
      <alignment vertical="center"/>
    </xf>
    <xf numFmtId="171" fontId="29" fillId="0" borderId="0" xfId="9" applyNumberFormat="1" applyFont="1" applyFill="1" applyAlignment="1" applyProtection="1">
      <alignment vertical="center"/>
    </xf>
    <xf numFmtId="175" fontId="31" fillId="0" borderId="0" xfId="172" applyNumberFormat="1" applyFont="1" applyFill="1" applyAlignment="1" applyProtection="1">
      <alignment vertical="center"/>
    </xf>
    <xf numFmtId="0" fontId="29" fillId="0" borderId="0" xfId="172" applyNumberFormat="1" applyFont="1" applyFill="1" applyAlignment="1" applyProtection="1">
      <alignment vertical="center"/>
    </xf>
    <xf numFmtId="41" fontId="29" fillId="0" borderId="0" xfId="172" applyNumberFormat="1" applyFont="1" applyFill="1" applyAlignment="1" applyProtection="1">
      <alignment vertical="center"/>
    </xf>
    <xf numFmtId="0" fontId="69" fillId="0" borderId="0" xfId="0" applyFont="1"/>
    <xf numFmtId="171" fontId="69" fillId="0" borderId="0" xfId="9" applyNumberFormat="1" applyFont="1"/>
    <xf numFmtId="0" fontId="56" fillId="0" borderId="0" xfId="153" applyFont="1"/>
    <xf numFmtId="0" fontId="51" fillId="0" borderId="0" xfId="153" applyFont="1"/>
    <xf numFmtId="184" fontId="51" fillId="0" borderId="0" xfId="12" applyFont="1" applyBorder="1"/>
    <xf numFmtId="184" fontId="51" fillId="0" borderId="0" xfId="153" applyNumberFormat="1" applyFont="1"/>
    <xf numFmtId="175" fontId="21" fillId="0" borderId="20" xfId="12" applyNumberFormat="1" applyFont="1" applyBorder="1" applyAlignment="1">
      <alignment horizontal="right"/>
    </xf>
    <xf numFmtId="175" fontId="21" fillId="0" borderId="14" xfId="12" applyNumberFormat="1" applyFont="1" applyFill="1" applyBorder="1" applyAlignment="1">
      <alignment horizontal="right"/>
    </xf>
    <xf numFmtId="0" fontId="70" fillId="0" borderId="0" xfId="153" applyFont="1"/>
    <xf numFmtId="175" fontId="51" fillId="0" borderId="0" xfId="153" applyNumberFormat="1" applyFont="1"/>
    <xf numFmtId="171" fontId="28" fillId="0" borderId="0" xfId="9" applyNumberFormat="1" applyFont="1" applyFill="1" applyAlignment="1">
      <alignment horizontal="right" wrapText="1"/>
    </xf>
    <xf numFmtId="0" fontId="28" fillId="0" borderId="0" xfId="155" applyFont="1" applyFill="1" applyAlignment="1">
      <alignment horizontal="right" wrapText="1"/>
    </xf>
    <xf numFmtId="0" fontId="27" fillId="0" borderId="16" xfId="155" applyFont="1" applyFill="1" applyBorder="1" applyAlignment="1">
      <alignment wrapText="1"/>
    </xf>
    <xf numFmtId="171" fontId="31" fillId="0" borderId="0" xfId="9" applyNumberFormat="1" applyFont="1" applyFill="1"/>
    <xf numFmtId="0" fontId="31" fillId="0" borderId="0" xfId="155" applyFont="1" applyFill="1"/>
    <xf numFmtId="171" fontId="31" fillId="0" borderId="0" xfId="155" applyNumberFormat="1" applyFont="1" applyFill="1"/>
    <xf numFmtId="171" fontId="34" fillId="0" borderId="0" xfId="0" applyNumberFormat="1" applyFont="1" applyBorder="1"/>
    <xf numFmtId="171" fontId="65" fillId="0" borderId="0" xfId="403" applyNumberFormat="1" applyFont="1"/>
    <xf numFmtId="171" fontId="65" fillId="0" borderId="0" xfId="404" applyNumberFormat="1" applyFont="1"/>
    <xf numFmtId="171" fontId="71" fillId="0" borderId="0" xfId="172" applyNumberFormat="1" applyFont="1" applyFill="1" applyAlignment="1" applyProtection="1">
      <alignment vertical="center"/>
    </xf>
    <xf numFmtId="0" fontId="63" fillId="0" borderId="0" xfId="0" applyFont="1" applyBorder="1" applyAlignment="1">
      <alignment horizontal="center" vertical="center"/>
    </xf>
    <xf numFmtId="177" fontId="29" fillId="0" borderId="0" xfId="172" applyNumberFormat="1" applyFont="1" applyFill="1" applyAlignment="1" applyProtection="1">
      <alignment horizontal="left"/>
    </xf>
    <xf numFmtId="171" fontId="27" fillId="0" borderId="0" xfId="9" applyNumberFormat="1" applyFont="1" applyFill="1" applyBorder="1" applyAlignment="1">
      <alignment horizontal="right"/>
    </xf>
    <xf numFmtId="171" fontId="27" fillId="0" borderId="0" xfId="9" applyNumberFormat="1" applyFont="1" applyFill="1" applyBorder="1" applyAlignment="1">
      <alignment horizontal="center"/>
    </xf>
    <xf numFmtId="0" fontId="34" fillId="0" borderId="0" xfId="0" applyFont="1" applyBorder="1" applyAlignment="1">
      <alignment horizontal="center"/>
    </xf>
    <xf numFmtId="0" fontId="34" fillId="0" borderId="0" xfId="0" applyFont="1" applyBorder="1" applyAlignment="1">
      <alignment horizontal="left"/>
    </xf>
    <xf numFmtId="0" fontId="34" fillId="0" borderId="0" xfId="0" applyFont="1" applyBorder="1" applyAlignment="1">
      <alignment horizontal="right"/>
    </xf>
    <xf numFmtId="0" fontId="34" fillId="0" borderId="0" xfId="0" applyFont="1" applyBorder="1" applyAlignment="1"/>
    <xf numFmtId="171" fontId="49" fillId="0" borderId="10" xfId="9" applyNumberFormat="1" applyFont="1" applyFill="1" applyBorder="1" applyAlignment="1" applyProtection="1">
      <alignment horizontal="right" vertical="center"/>
    </xf>
    <xf numFmtId="0" fontId="34" fillId="0" borderId="0" xfId="148" applyFont="1" applyFill="1"/>
    <xf numFmtId="0" fontId="34" fillId="0" borderId="0" xfId="172" applyFont="1" applyFill="1" applyAlignment="1" applyProtection="1">
      <alignment vertical="center"/>
    </xf>
    <xf numFmtId="171" fontId="34" fillId="0" borderId="0" xfId="9" applyNumberFormat="1" applyFont="1" applyFill="1"/>
    <xf numFmtId="175" fontId="34" fillId="0" borderId="0" xfId="148" applyNumberFormat="1" applyFont="1" applyFill="1"/>
    <xf numFmtId="0" fontId="31" fillId="0" borderId="0" xfId="0" applyFont="1" applyFill="1" applyBorder="1" applyAlignment="1">
      <alignment horizontal="left" vertical="center" wrapText="1"/>
    </xf>
    <xf numFmtId="0" fontId="67" fillId="0" borderId="0" xfId="172" applyFont="1" applyFill="1" applyAlignment="1" applyProtection="1">
      <alignment vertical="center"/>
    </xf>
    <xf numFmtId="170" fontId="27" fillId="0" borderId="0" xfId="9" applyNumberFormat="1" applyFont="1" applyBorder="1"/>
    <xf numFmtId="0" fontId="34" fillId="0" borderId="0" xfId="0" applyFont="1" applyFill="1" applyAlignment="1">
      <alignment horizontal="center"/>
    </xf>
    <xf numFmtId="43" fontId="34" fillId="0" borderId="0" xfId="9" applyFont="1" applyFill="1"/>
    <xf numFmtId="43" fontId="34" fillId="0" borderId="0" xfId="9" applyNumberFormat="1" applyFont="1" applyFill="1"/>
    <xf numFmtId="14" fontId="49" fillId="3" borderId="2" xfId="0" applyNumberFormat="1" applyFont="1" applyFill="1" applyBorder="1" applyAlignment="1">
      <alignment horizontal="center" vertical="center" wrapText="1"/>
    </xf>
    <xf numFmtId="0" fontId="27" fillId="3" borderId="21" xfId="0" applyFont="1" applyFill="1" applyBorder="1" applyAlignment="1">
      <alignment horizontal="center"/>
    </xf>
    <xf numFmtId="0" fontId="27" fillId="3" borderId="26" xfId="0" applyFont="1" applyFill="1" applyBorder="1" applyAlignment="1">
      <alignment horizontal="center"/>
    </xf>
    <xf numFmtId="0" fontId="27" fillId="3" borderId="12" xfId="0" applyFont="1" applyFill="1" applyBorder="1" applyAlignment="1">
      <alignment horizontal="center"/>
    </xf>
    <xf numFmtId="0" fontId="27" fillId="3" borderId="28" xfId="0" applyFont="1" applyFill="1" applyBorder="1" applyAlignment="1">
      <alignment horizontal="center"/>
    </xf>
    <xf numFmtId="0" fontId="27" fillId="3" borderId="23" xfId="0" applyFont="1" applyFill="1" applyBorder="1" applyAlignment="1">
      <alignment horizontal="center"/>
    </xf>
    <xf numFmtId="0" fontId="27" fillId="3" borderId="30" xfId="0" applyFont="1" applyFill="1" applyBorder="1" applyAlignment="1">
      <alignment horizontal="center"/>
    </xf>
    <xf numFmtId="0" fontId="73" fillId="0" borderId="0" xfId="0" applyFont="1"/>
    <xf numFmtId="185" fontId="72" fillId="0" borderId="0" xfId="170" applyNumberFormat="1" applyFont="1" applyFill="1" applyBorder="1" applyAlignment="1">
      <alignment horizontal="center" vertical="center"/>
    </xf>
    <xf numFmtId="0" fontId="31" fillId="3" borderId="2" xfId="0" applyFont="1" applyFill="1" applyBorder="1"/>
    <xf numFmtId="14" fontId="31" fillId="3" borderId="2" xfId="0" applyNumberFormat="1" applyFont="1" applyFill="1" applyBorder="1" applyAlignment="1">
      <alignment horizontal="center"/>
    </xf>
    <xf numFmtId="14" fontId="31" fillId="3" borderId="2" xfId="9" applyNumberFormat="1" applyFont="1" applyFill="1" applyBorder="1" applyAlignment="1">
      <alignment horizontal="center"/>
    </xf>
    <xf numFmtId="0" fontId="74" fillId="0" borderId="0" xfId="0" applyFont="1"/>
    <xf numFmtId="0" fontId="31" fillId="0" borderId="4" xfId="0" applyFont="1" applyFill="1" applyBorder="1"/>
    <xf numFmtId="0" fontId="29" fillId="0" borderId="4" xfId="0" applyFont="1" applyFill="1" applyBorder="1"/>
    <xf numFmtId="171" fontId="29" fillId="0" borderId="4" xfId="9" applyNumberFormat="1" applyFont="1" applyFill="1" applyBorder="1"/>
    <xf numFmtId="0" fontId="29" fillId="0" borderId="4" xfId="0" applyFont="1" applyBorder="1"/>
    <xf numFmtId="185" fontId="29" fillId="0" borderId="4" xfId="0" applyNumberFormat="1" applyFont="1" applyBorder="1"/>
    <xf numFmtId="170" fontId="29" fillId="0" borderId="4" xfId="9" applyNumberFormat="1" applyFont="1" applyBorder="1"/>
    <xf numFmtId="185" fontId="29" fillId="0" borderId="4" xfId="0" applyNumberFormat="1" applyFont="1" applyFill="1" applyBorder="1"/>
    <xf numFmtId="186" fontId="74" fillId="0" borderId="0" xfId="0" applyNumberFormat="1" applyFont="1"/>
    <xf numFmtId="185" fontId="29" fillId="0" borderId="7" xfId="0" applyNumberFormat="1" applyFont="1" applyBorder="1"/>
    <xf numFmtId="170" fontId="29" fillId="0" borderId="7" xfId="9" applyNumberFormat="1" applyFont="1" applyBorder="1"/>
    <xf numFmtId="0" fontId="31" fillId="3" borderId="4" xfId="0" applyFont="1" applyFill="1" applyBorder="1"/>
    <xf numFmtId="185" fontId="31" fillId="3" borderId="7" xfId="0" applyNumberFormat="1" applyFont="1" applyFill="1" applyBorder="1"/>
    <xf numFmtId="170" fontId="31" fillId="3" borderId="7" xfId="9" applyNumberFormat="1" applyFont="1" applyFill="1" applyBorder="1"/>
    <xf numFmtId="185" fontId="74" fillId="0" borderId="0" xfId="0" applyNumberFormat="1" applyFont="1"/>
    <xf numFmtId="171" fontId="74" fillId="0" borderId="0" xfId="9" applyNumberFormat="1" applyFont="1"/>
    <xf numFmtId="0" fontId="31" fillId="0" borderId="4" xfId="0" applyFont="1" applyBorder="1"/>
    <xf numFmtId="43" fontId="29" fillId="0" borderId="4" xfId="9" applyFont="1" applyBorder="1"/>
    <xf numFmtId="43" fontId="29" fillId="0" borderId="7" xfId="9" applyFont="1" applyBorder="1"/>
    <xf numFmtId="43" fontId="74" fillId="0" borderId="0" xfId="9" applyFont="1"/>
    <xf numFmtId="170" fontId="29" fillId="0" borderId="4" xfId="9" applyNumberFormat="1" applyFont="1" applyFill="1" applyBorder="1"/>
    <xf numFmtId="185" fontId="29" fillId="0" borderId="0" xfId="0" applyNumberFormat="1" applyFont="1" applyBorder="1"/>
    <xf numFmtId="185" fontId="29" fillId="0" borderId="39" xfId="0" applyNumberFormat="1" applyFont="1" applyBorder="1"/>
    <xf numFmtId="170" fontId="29" fillId="0" borderId="39" xfId="9" applyNumberFormat="1" applyFont="1" applyBorder="1"/>
    <xf numFmtId="0" fontId="31" fillId="0" borderId="7" xfId="0" applyFont="1" applyBorder="1"/>
    <xf numFmtId="170" fontId="31" fillId="0" borderId="48" xfId="9" applyNumberFormat="1" applyFont="1" applyBorder="1"/>
    <xf numFmtId="185" fontId="75" fillId="0" borderId="0" xfId="0" applyNumberFormat="1" applyFont="1"/>
    <xf numFmtId="0" fontId="76" fillId="0" borderId="0" xfId="0" applyFont="1"/>
    <xf numFmtId="0" fontId="77" fillId="0" borderId="0" xfId="0" applyFont="1"/>
    <xf numFmtId="0" fontId="35" fillId="0" borderId="0" xfId="159" applyFont="1" applyFill="1" applyAlignment="1">
      <alignment horizontal="center" vertical="center"/>
    </xf>
    <xf numFmtId="171" fontId="35" fillId="0" borderId="0" xfId="9" applyNumberFormat="1" applyFont="1" applyFill="1" applyAlignment="1">
      <alignment horizontal="center" vertical="center"/>
    </xf>
    <xf numFmtId="189" fontId="52" fillId="0" borderId="4" xfId="178" applyNumberFormat="1" applyFont="1" applyFill="1" applyBorder="1" applyAlignment="1" applyProtection="1">
      <alignment horizontal="right" vertical="center" wrapText="1"/>
    </xf>
    <xf numFmtId="171" fontId="24" fillId="0" borderId="0" xfId="172" applyNumberFormat="1" applyFont="1" applyFill="1" applyAlignment="1" applyProtection="1">
      <alignment horizontal="center" vertical="center"/>
    </xf>
    <xf numFmtId="175" fontId="31" fillId="0" borderId="0" xfId="0" applyNumberFormat="1" applyFont="1" applyFill="1" applyBorder="1" applyAlignment="1">
      <alignment horizontal="left" vertical="center" wrapText="1"/>
    </xf>
    <xf numFmtId="171" fontId="31" fillId="0" borderId="0" xfId="9" applyNumberFormat="1" applyFont="1" applyFill="1" applyBorder="1" applyAlignment="1">
      <alignment horizontal="left" vertical="center" wrapText="1"/>
    </xf>
    <xf numFmtId="43" fontId="31" fillId="0" borderId="0" xfId="0" applyNumberFormat="1" applyFont="1" applyFill="1" applyBorder="1" applyAlignment="1">
      <alignment horizontal="left" vertical="center" wrapText="1"/>
    </xf>
    <xf numFmtId="0" fontId="48" fillId="0" borderId="0" xfId="157" applyFont="1" applyFill="1" applyAlignment="1">
      <alignment horizontal="center"/>
    </xf>
    <xf numFmtId="0" fontId="21" fillId="0" borderId="0" xfId="0" applyFont="1" applyFill="1" applyAlignment="1">
      <alignment horizontal="center"/>
    </xf>
    <xf numFmtId="0" fontId="34" fillId="0" borderId="0" xfId="0" applyFont="1" applyFill="1" applyAlignment="1">
      <alignment horizontal="center"/>
    </xf>
    <xf numFmtId="165" fontId="60" fillId="0" borderId="12" xfId="183" applyFont="1" applyFill="1" applyBorder="1"/>
    <xf numFmtId="0" fontId="36" fillId="0" borderId="0" xfId="0" applyFont="1" applyFill="1" applyAlignment="1">
      <alignment horizontal="center"/>
    </xf>
    <xf numFmtId="171" fontId="21" fillId="0" borderId="12" xfId="9" applyNumberFormat="1" applyFont="1" applyFill="1" applyBorder="1" applyAlignment="1">
      <alignment horizontal="center"/>
    </xf>
    <xf numFmtId="37" fontId="21" fillId="0" borderId="12" xfId="9" applyNumberFormat="1" applyFont="1" applyFill="1" applyBorder="1" applyAlignment="1">
      <alignment horizontal="center"/>
    </xf>
    <xf numFmtId="172" fontId="21" fillId="0" borderId="23" xfId="9" applyNumberFormat="1" applyFont="1" applyFill="1" applyBorder="1" applyAlignment="1">
      <alignment horizontal="center"/>
    </xf>
    <xf numFmtId="172" fontId="27" fillId="0" borderId="12" xfId="9" applyNumberFormat="1" applyFont="1" applyFill="1" applyBorder="1" applyAlignment="1">
      <alignment horizontal="center"/>
    </xf>
    <xf numFmtId="171" fontId="21" fillId="0" borderId="21" xfId="9" applyNumberFormat="1" applyFont="1" applyFill="1" applyBorder="1" applyAlignment="1">
      <alignment horizontal="center"/>
    </xf>
    <xf numFmtId="171" fontId="27" fillId="0" borderId="16" xfId="9" applyNumberFormat="1" applyFont="1" applyFill="1" applyBorder="1" applyAlignment="1">
      <alignment horizontal="center"/>
    </xf>
    <xf numFmtId="172" fontId="27" fillId="0" borderId="23" xfId="9" applyNumberFormat="1" applyFont="1" applyFill="1" applyBorder="1" applyAlignment="1">
      <alignment horizontal="center"/>
    </xf>
    <xf numFmtId="173" fontId="21" fillId="0" borderId="12" xfId="9" applyNumberFormat="1" applyFont="1" applyFill="1" applyBorder="1" applyAlignment="1">
      <alignment horizontal="center"/>
    </xf>
    <xf numFmtId="171" fontId="21" fillId="0" borderId="23" xfId="9" applyNumberFormat="1" applyFont="1" applyFill="1" applyBorder="1" applyAlignment="1">
      <alignment horizontal="center"/>
    </xf>
    <xf numFmtId="169" fontId="27" fillId="0" borderId="23" xfId="9" applyNumberFormat="1" applyFont="1" applyFill="1" applyBorder="1" applyAlignment="1">
      <alignment horizontal="center"/>
    </xf>
    <xf numFmtId="43" fontId="27" fillId="0" borderId="16" xfId="9" applyNumberFormat="1" applyFont="1" applyFill="1" applyBorder="1" applyAlignment="1">
      <alignment horizontal="center"/>
    </xf>
    <xf numFmtId="43" fontId="27" fillId="0" borderId="32" xfId="9" applyNumberFormat="1" applyFont="1" applyFill="1" applyBorder="1" applyAlignment="1">
      <alignment horizontal="center"/>
    </xf>
    <xf numFmtId="0" fontId="51" fillId="0" borderId="0" xfId="155" applyFont="1"/>
    <xf numFmtId="0" fontId="78" fillId="0" borderId="0" xfId="155" applyFont="1" applyFill="1"/>
    <xf numFmtId="171" fontId="51" fillId="0" borderId="0" xfId="155" applyNumberFormat="1" applyFont="1" applyFill="1"/>
    <xf numFmtId="171" fontId="51" fillId="0" borderId="0" xfId="9" applyNumberFormat="1" applyFont="1" applyFill="1"/>
    <xf numFmtId="171" fontId="51" fillId="0" borderId="0" xfId="9" applyNumberFormat="1" applyFont="1"/>
    <xf numFmtId="43" fontId="67" fillId="0" borderId="0" xfId="9" applyNumberFormat="1" applyFont="1" applyFill="1"/>
    <xf numFmtId="171" fontId="48" fillId="0" borderId="23" xfId="9" applyNumberFormat="1" applyFont="1" applyFill="1" applyBorder="1" applyAlignment="1">
      <alignment horizontal="center" vertical="center" wrapText="1"/>
    </xf>
    <xf numFmtId="171" fontId="79" fillId="0" borderId="16" xfId="393" applyNumberFormat="1" applyFont="1" applyFill="1" applyBorder="1"/>
    <xf numFmtId="171" fontId="48" fillId="0" borderId="0" xfId="9" applyNumberFormat="1" applyFont="1" applyFill="1" applyBorder="1"/>
    <xf numFmtId="43" fontId="52" fillId="0" borderId="0" xfId="9" applyFont="1" applyFill="1"/>
    <xf numFmtId="171" fontId="49" fillId="0" borderId="16" xfId="9" applyNumberFormat="1" applyFont="1" applyFill="1" applyBorder="1"/>
    <xf numFmtId="171" fontId="79" fillId="0" borderId="0" xfId="399" applyNumberFormat="1" applyFont="1" applyFill="1"/>
    <xf numFmtId="14" fontId="49" fillId="3" borderId="23" xfId="155" applyNumberFormat="1" applyFont="1" applyFill="1" applyBorder="1" applyAlignment="1">
      <alignment horizontal="center" vertical="center" wrapText="1"/>
    </xf>
    <xf numFmtId="175" fontId="27" fillId="0" borderId="0" xfId="153" applyNumberFormat="1" applyFont="1"/>
    <xf numFmtId="175" fontId="48" fillId="0" borderId="12" xfId="12" applyNumberFormat="1" applyFont="1" applyFill="1" applyBorder="1" applyAlignment="1">
      <alignment horizontal="right"/>
    </xf>
    <xf numFmtId="0" fontId="34" fillId="0" borderId="0" xfId="0" applyFont="1" applyBorder="1" applyAlignment="1">
      <alignment horizontal="center"/>
    </xf>
    <xf numFmtId="0" fontId="21" fillId="0" borderId="0" xfId="0" applyFont="1" applyBorder="1" applyAlignment="1"/>
    <xf numFmtId="0" fontId="41" fillId="0" borderId="0" xfId="0" applyFont="1" applyBorder="1" applyAlignment="1">
      <alignment horizontal="left" vertical="center" wrapText="1"/>
    </xf>
    <xf numFmtId="0" fontId="57" fillId="0" borderId="0" xfId="0" applyFont="1" applyFill="1" applyBorder="1" applyAlignment="1">
      <alignment horizontal="center" vertical="center"/>
    </xf>
    <xf numFmtId="0" fontId="63" fillId="0" borderId="0" xfId="0" applyFont="1" applyBorder="1" applyAlignment="1">
      <alignment horizontal="center" vertical="center"/>
    </xf>
    <xf numFmtId="0" fontId="63" fillId="0" borderId="0" xfId="0" applyFont="1" applyFill="1" applyBorder="1" applyAlignment="1">
      <alignment horizontal="center" vertical="center"/>
    </xf>
    <xf numFmtId="0" fontId="29" fillId="0" borderId="0" xfId="0" applyFont="1" applyBorder="1" applyAlignment="1"/>
    <xf numFmtId="0" fontId="29" fillId="0" borderId="0" xfId="0" applyFont="1" applyBorder="1" applyAlignment="1">
      <alignment horizontal="center"/>
    </xf>
    <xf numFmtId="0" fontId="29" fillId="0" borderId="0" xfId="0" applyFont="1" applyBorder="1"/>
    <xf numFmtId="0" fontId="80" fillId="0" borderId="0" xfId="0" applyFont="1"/>
    <xf numFmtId="171" fontId="80" fillId="0" borderId="0" xfId="447" applyNumberFormat="1" applyFont="1"/>
    <xf numFmtId="3" fontId="81" fillId="0" borderId="0" xfId="0" applyNumberFormat="1" applyFont="1" applyFill="1" applyBorder="1" applyAlignment="1">
      <alignment horizontal="center"/>
    </xf>
    <xf numFmtId="0" fontId="82" fillId="3" borderId="60" xfId="0" applyFont="1" applyFill="1" applyBorder="1" applyAlignment="1">
      <alignment horizontal="center" vertical="center"/>
    </xf>
    <xf numFmtId="171" fontId="82" fillId="3" borderId="60" xfId="447" applyNumberFormat="1" applyFont="1" applyFill="1" applyBorder="1" applyAlignment="1">
      <alignment horizontal="center" vertical="center"/>
    </xf>
    <xf numFmtId="3" fontId="83" fillId="3" borderId="60" xfId="0" applyNumberFormat="1" applyFont="1" applyFill="1" applyBorder="1" applyAlignment="1">
      <alignment horizontal="center" vertical="center"/>
    </xf>
    <xf numFmtId="0" fontId="82" fillId="0" borderId="60" xfId="0" applyFont="1" applyBorder="1"/>
    <xf numFmtId="171" fontId="82" fillId="0" borderId="60" xfId="447" applyNumberFormat="1" applyFont="1" applyBorder="1"/>
    <xf numFmtId="3" fontId="83" fillId="0" borderId="60" xfId="0" applyNumberFormat="1" applyFont="1" applyFill="1" applyBorder="1"/>
    <xf numFmtId="0" fontId="80" fillId="0" borderId="60" xfId="0" applyFont="1" applyBorder="1"/>
    <xf numFmtId="171" fontId="80" fillId="0" borderId="60" xfId="447" applyNumberFormat="1" applyFont="1" applyBorder="1"/>
    <xf numFmtId="3" fontId="84" fillId="0" borderId="60" xfId="0" applyNumberFormat="1" applyFont="1" applyFill="1" applyBorder="1"/>
    <xf numFmtId="171" fontId="83" fillId="0" borderId="60" xfId="0" applyNumberFormat="1" applyFont="1" applyBorder="1"/>
    <xf numFmtId="0" fontId="84" fillId="0" borderId="60" xfId="0" applyFont="1" applyBorder="1"/>
    <xf numFmtId="0" fontId="48" fillId="0" borderId="0" xfId="0" applyFont="1"/>
    <xf numFmtId="0" fontId="82" fillId="3" borderId="7" xfId="0" applyFont="1" applyFill="1" applyBorder="1" applyAlignment="1">
      <alignment horizontal="center" vertical="center"/>
    </xf>
    <xf numFmtId="0" fontId="82" fillId="3" borderId="45" xfId="0" applyFont="1" applyFill="1" applyBorder="1" applyAlignment="1">
      <alignment horizontal="center" vertical="center" wrapText="1"/>
    </xf>
    <xf numFmtId="0" fontId="82" fillId="0" borderId="0" xfId="0" applyFont="1" applyFill="1" applyBorder="1" applyAlignment="1">
      <alignment vertical="center"/>
    </xf>
    <xf numFmtId="0" fontId="48" fillId="0" borderId="0" xfId="0" applyFont="1" applyBorder="1"/>
    <xf numFmtId="171" fontId="48" fillId="0" borderId="0" xfId="9" applyNumberFormat="1" applyFont="1" applyBorder="1"/>
    <xf numFmtId="171" fontId="48" fillId="0" borderId="0" xfId="0" applyNumberFormat="1" applyFont="1" applyBorder="1"/>
    <xf numFmtId="171" fontId="49" fillId="0" borderId="0" xfId="0" applyNumberFormat="1" applyFont="1" applyBorder="1"/>
    <xf numFmtId="171" fontId="49" fillId="0" borderId="0" xfId="9" applyNumberFormat="1" applyFont="1" applyBorder="1"/>
    <xf numFmtId="0" fontId="49" fillId="0" borderId="0" xfId="0" applyFont="1" applyBorder="1"/>
    <xf numFmtId="171" fontId="49" fillId="0" borderId="8" xfId="0" applyNumberFormat="1" applyFont="1" applyBorder="1"/>
    <xf numFmtId="0" fontId="48" fillId="0" borderId="8" xfId="0" applyFont="1" applyBorder="1"/>
    <xf numFmtId="0" fontId="82" fillId="0" borderId="54" xfId="0" applyFont="1" applyFill="1" applyBorder="1" applyAlignment="1">
      <alignment vertical="center"/>
    </xf>
    <xf numFmtId="0" fontId="48" fillId="0" borderId="54" xfId="0" applyFont="1" applyBorder="1"/>
    <xf numFmtId="0" fontId="49" fillId="0" borderId="50" xfId="0" applyFont="1" applyFill="1" applyBorder="1"/>
    <xf numFmtId="0" fontId="48" fillId="0" borderId="61" xfId="0" applyFont="1" applyBorder="1"/>
    <xf numFmtId="0" fontId="48" fillId="0" borderId="52" xfId="0" applyFont="1" applyBorder="1"/>
    <xf numFmtId="0" fontId="48" fillId="0" borderId="51" xfId="0" applyFont="1" applyBorder="1"/>
    <xf numFmtId="171" fontId="80" fillId="5" borderId="60" xfId="447" applyNumberFormat="1" applyFont="1" applyFill="1" applyBorder="1" applyAlignment="1">
      <alignment horizontal="center" vertical="center"/>
    </xf>
    <xf numFmtId="3" fontId="84" fillId="5" borderId="60" xfId="0" applyNumberFormat="1" applyFont="1" applyFill="1" applyBorder="1" applyAlignment="1">
      <alignment horizontal="right" vertical="center"/>
    </xf>
    <xf numFmtId="0" fontId="80" fillId="0" borderId="60" xfId="0" applyFont="1" applyBorder="1" applyAlignment="1"/>
    <xf numFmtId="0" fontId="82" fillId="0" borderId="0" xfId="0" applyFont="1" applyBorder="1"/>
    <xf numFmtId="171" fontId="82" fillId="0" borderId="0" xfId="447" applyNumberFormat="1" applyFont="1" applyBorder="1"/>
    <xf numFmtId="3" fontId="83" fillId="0" borderId="0" xfId="0" applyNumberFormat="1" applyFont="1" applyFill="1" applyBorder="1"/>
    <xf numFmtId="187" fontId="84" fillId="5" borderId="60" xfId="408" applyFont="1" applyFill="1" applyBorder="1" applyAlignment="1">
      <alignment horizontal="right" vertical="center"/>
    </xf>
    <xf numFmtId="187" fontId="84" fillId="0" borderId="60" xfId="408" applyFont="1" applyFill="1" applyBorder="1"/>
    <xf numFmtId="171" fontId="80" fillId="0" borderId="0" xfId="9" applyNumberFormat="1" applyFont="1"/>
    <xf numFmtId="171" fontId="82" fillId="3" borderId="60" xfId="9" applyNumberFormat="1" applyFont="1" applyFill="1" applyBorder="1" applyAlignment="1">
      <alignment horizontal="center" vertical="center"/>
    </xf>
    <xf numFmtId="171" fontId="80" fillId="5" borderId="60" xfId="9" applyNumberFormat="1" applyFont="1" applyFill="1" applyBorder="1" applyAlignment="1">
      <alignment horizontal="center" vertical="center"/>
    </xf>
    <xf numFmtId="171" fontId="80" fillId="0" borderId="60" xfId="9" applyNumberFormat="1" applyFont="1" applyBorder="1"/>
    <xf numFmtId="0" fontId="80" fillId="0" borderId="0" xfId="0" applyFont="1" applyBorder="1"/>
    <xf numFmtId="171" fontId="80" fillId="0" borderId="0" xfId="9" applyNumberFormat="1" applyFont="1" applyBorder="1"/>
    <xf numFmtId="3" fontId="83" fillId="3" borderId="60" xfId="0" applyNumberFormat="1" applyFont="1" applyFill="1" applyBorder="1" applyAlignment="1">
      <alignment horizontal="center" vertical="center" wrapText="1"/>
    </xf>
    <xf numFmtId="9" fontId="84" fillId="0" borderId="60" xfId="352" applyFont="1" applyFill="1" applyBorder="1"/>
    <xf numFmtId="9" fontId="83" fillId="0" borderId="60" xfId="352" applyFont="1" applyFill="1" applyBorder="1"/>
    <xf numFmtId="0" fontId="21" fillId="0" borderId="0" xfId="0" applyFont="1" applyFill="1" applyAlignment="1">
      <alignment horizontal="center"/>
    </xf>
    <xf numFmtId="171" fontId="79" fillId="0" borderId="12" xfId="437" applyNumberFormat="1" applyFont="1" applyBorder="1"/>
    <xf numFmtId="0" fontId="31" fillId="0" borderId="0" xfId="0" applyFont="1" applyFill="1" applyBorder="1" applyAlignment="1">
      <alignment horizontal="left" vertical="center"/>
    </xf>
    <xf numFmtId="171" fontId="47" fillId="0" borderId="0" xfId="194" applyNumberFormat="1" applyFont="1" applyFill="1" applyBorder="1"/>
    <xf numFmtId="171" fontId="47" fillId="0" borderId="0" xfId="195" applyNumberFormat="1" applyFont="1" applyFill="1" applyBorder="1"/>
    <xf numFmtId="171" fontId="47" fillId="0" borderId="0" xfId="196" applyNumberFormat="1" applyFont="1" applyFill="1" applyBorder="1"/>
    <xf numFmtId="171" fontId="47" fillId="0" borderId="0" xfId="197" applyNumberFormat="1" applyFont="1" applyFill="1" applyBorder="1"/>
    <xf numFmtId="175" fontId="31" fillId="0" borderId="0" xfId="145" applyNumberFormat="1" applyFont="1" applyFill="1" applyBorder="1"/>
    <xf numFmtId="0" fontId="29" fillId="0" borderId="21" xfId="0" applyFont="1" applyFill="1" applyBorder="1"/>
    <xf numFmtId="0" fontId="29" fillId="0" borderId="26" xfId="0" applyFont="1" applyFill="1" applyBorder="1"/>
    <xf numFmtId="0" fontId="29" fillId="0" borderId="0" xfId="0" applyFont="1"/>
    <xf numFmtId="0" fontId="29" fillId="0" borderId="27" xfId="0" applyFont="1" applyBorder="1"/>
    <xf numFmtId="0" fontId="29" fillId="0" borderId="12" xfId="0" applyFont="1" applyBorder="1"/>
    <xf numFmtId="0" fontId="29" fillId="0" borderId="28" xfId="0" applyFont="1" applyBorder="1"/>
    <xf numFmtId="0" fontId="31" fillId="0" borderId="27" xfId="0" applyFont="1" applyBorder="1"/>
    <xf numFmtId="0" fontId="29" fillId="0" borderId="31" xfId="0" applyFont="1" applyBorder="1"/>
    <xf numFmtId="0" fontId="29" fillId="0" borderId="32" xfId="0" applyFont="1" applyBorder="1"/>
    <xf numFmtId="0" fontId="29" fillId="0" borderId="33" xfId="0" applyFont="1" applyBorder="1"/>
    <xf numFmtId="0" fontId="31" fillId="0" borderId="12" xfId="0" applyFont="1" applyBorder="1"/>
    <xf numFmtId="0" fontId="29" fillId="0" borderId="14" xfId="0" applyFont="1" applyBorder="1"/>
    <xf numFmtId="0" fontId="31" fillId="0" borderId="23" xfId="0" applyFont="1" applyBorder="1"/>
    <xf numFmtId="0" fontId="29" fillId="0" borderId="23" xfId="0" applyFont="1" applyBorder="1"/>
    <xf numFmtId="0" fontId="31" fillId="0" borderId="21" xfId="0" applyFont="1" applyBorder="1"/>
    <xf numFmtId="0" fontId="29" fillId="0" borderId="21" xfId="0" applyFont="1" applyBorder="1"/>
    <xf numFmtId="0" fontId="29" fillId="0" borderId="35" xfId="0" applyFont="1" applyBorder="1"/>
    <xf numFmtId="0" fontId="29" fillId="0" borderId="34" xfId="0" applyFont="1" applyBorder="1"/>
    <xf numFmtId="0" fontId="29" fillId="0" borderId="36" xfId="0" applyFont="1" applyBorder="1"/>
    <xf numFmtId="0" fontId="29" fillId="0" borderId="37" xfId="0" applyFont="1" applyBorder="1"/>
    <xf numFmtId="3" fontId="29" fillId="0" borderId="12" xfId="0" applyNumberFormat="1" applyFont="1" applyBorder="1"/>
    <xf numFmtId="3" fontId="29" fillId="0" borderId="28" xfId="0" applyNumberFormat="1" applyFont="1" applyBorder="1"/>
    <xf numFmtId="0" fontId="31" fillId="0" borderId="38" xfId="0" applyFont="1" applyBorder="1"/>
    <xf numFmtId="0" fontId="31" fillId="0" borderId="0" xfId="0" applyFont="1"/>
    <xf numFmtId="0" fontId="31" fillId="0" borderId="12" xfId="0" applyFont="1" applyFill="1" applyBorder="1"/>
    <xf numFmtId="0" fontId="31" fillId="0" borderId="39" xfId="0" applyFont="1" applyFill="1" applyBorder="1"/>
    <xf numFmtId="3" fontId="31" fillId="0" borderId="23" xfId="0" applyNumberFormat="1" applyFont="1" applyFill="1" applyBorder="1"/>
    <xf numFmtId="0" fontId="31" fillId="0" borderId="40" xfId="0" applyFont="1" applyFill="1" applyBorder="1"/>
    <xf numFmtId="0" fontId="31" fillId="0" borderId="21" xfId="0" applyFont="1" applyFill="1" applyBorder="1"/>
    <xf numFmtId="0" fontId="31" fillId="0" borderId="7" xfId="0" applyFont="1" applyFill="1" applyBorder="1"/>
    <xf numFmtId="170" fontId="29" fillId="0" borderId="21" xfId="0" applyNumberFormat="1" applyFont="1" applyFill="1" applyBorder="1"/>
    <xf numFmtId="170" fontId="29" fillId="0" borderId="26" xfId="0" applyNumberFormat="1" applyFont="1" applyFill="1" applyBorder="1"/>
    <xf numFmtId="170" fontId="29" fillId="0" borderId="12" xfId="0" applyNumberFormat="1" applyFont="1" applyFill="1" applyBorder="1" applyAlignment="1">
      <alignment horizontal="right"/>
    </xf>
    <xf numFmtId="170" fontId="29" fillId="0" borderId="28" xfId="0" applyNumberFormat="1" applyFont="1" applyFill="1" applyBorder="1" applyAlignment="1">
      <alignment horizontal="right"/>
    </xf>
    <xf numFmtId="170" fontId="29" fillId="0" borderId="12" xfId="0" applyNumberFormat="1" applyFont="1" applyFill="1" applyBorder="1"/>
    <xf numFmtId="170" fontId="29" fillId="0" borderId="12" xfId="0" applyNumberFormat="1" applyFont="1" applyFill="1" applyBorder="1" applyAlignment="1">
      <alignment horizontal="center"/>
    </xf>
    <xf numFmtId="170" fontId="29" fillId="0" borderId="12" xfId="0" quotePrefix="1" applyNumberFormat="1" applyFont="1" applyFill="1" applyBorder="1" applyAlignment="1">
      <alignment horizontal="center"/>
    </xf>
    <xf numFmtId="170" fontId="29" fillId="0" borderId="28" xfId="0" applyNumberFormat="1" applyFont="1" applyFill="1" applyBorder="1" applyAlignment="1">
      <alignment horizontal="center"/>
    </xf>
    <xf numFmtId="170" fontId="31" fillId="0" borderId="12" xfId="0" applyNumberFormat="1" applyFont="1" applyFill="1" applyBorder="1"/>
    <xf numFmtId="170" fontId="29" fillId="0" borderId="23" xfId="0" applyNumberFormat="1" applyFont="1" applyFill="1" applyBorder="1"/>
    <xf numFmtId="170" fontId="29" fillId="0" borderId="23" xfId="0" applyNumberFormat="1" applyFont="1" applyFill="1" applyBorder="1" applyAlignment="1">
      <alignment horizontal="center"/>
    </xf>
    <xf numFmtId="170" fontId="31" fillId="0" borderId="23" xfId="0" applyNumberFormat="1" applyFont="1" applyFill="1" applyBorder="1"/>
    <xf numFmtId="170" fontId="29" fillId="0" borderId="30" xfId="0" applyNumberFormat="1" applyFont="1" applyFill="1" applyBorder="1" applyAlignment="1">
      <alignment horizontal="center"/>
    </xf>
    <xf numFmtId="170" fontId="31" fillId="0" borderId="16" xfId="0" applyNumberFormat="1" applyFont="1" applyFill="1" applyBorder="1"/>
    <xf numFmtId="170" fontId="29" fillId="0" borderId="21" xfId="0" applyNumberFormat="1" applyFont="1" applyFill="1" applyBorder="1" applyAlignment="1">
      <alignment horizontal="center"/>
    </xf>
    <xf numFmtId="170" fontId="31" fillId="0" borderId="21" xfId="0" applyNumberFormat="1" applyFont="1" applyFill="1" applyBorder="1"/>
    <xf numFmtId="170" fontId="29" fillId="0" borderId="26" xfId="0" applyNumberFormat="1" applyFont="1" applyFill="1" applyBorder="1" applyAlignment="1">
      <alignment horizontal="center"/>
    </xf>
    <xf numFmtId="170" fontId="31" fillId="0" borderId="12" xfId="0" applyNumberFormat="1" applyFont="1" applyFill="1" applyBorder="1" applyAlignment="1">
      <alignment horizontal="right"/>
    </xf>
    <xf numFmtId="170" fontId="31" fillId="0" borderId="16" xfId="0" applyNumberFormat="1" applyFont="1" applyFill="1" applyBorder="1" applyAlignment="1">
      <alignment horizontal="right"/>
    </xf>
    <xf numFmtId="0" fontId="31" fillId="0" borderId="41" xfId="0" applyFont="1" applyFill="1" applyBorder="1"/>
    <xf numFmtId="170" fontId="31" fillId="0" borderId="18" xfId="0" applyNumberFormat="1" applyFont="1" applyFill="1" applyBorder="1"/>
    <xf numFmtId="0" fontId="29" fillId="0" borderId="12" xfId="0" applyFont="1" applyFill="1" applyBorder="1"/>
    <xf numFmtId="0" fontId="29" fillId="0" borderId="28" xfId="0" applyFont="1" applyFill="1" applyBorder="1"/>
    <xf numFmtId="168" fontId="29" fillId="0" borderId="12" xfId="9" applyNumberFormat="1" applyFont="1" applyFill="1" applyBorder="1" applyAlignment="1">
      <alignment horizontal="right"/>
    </xf>
    <xf numFmtId="168" fontId="29" fillId="0" borderId="12" xfId="9" applyNumberFormat="1" applyFont="1" applyFill="1" applyBorder="1"/>
    <xf numFmtId="168" fontId="29" fillId="0" borderId="28" xfId="9" applyNumberFormat="1" applyFont="1" applyFill="1" applyBorder="1" applyAlignment="1">
      <alignment horizontal="right"/>
    </xf>
    <xf numFmtId="168" fontId="29" fillId="0" borderId="28" xfId="9" applyNumberFormat="1" applyFont="1" applyFill="1" applyBorder="1"/>
    <xf numFmtId="168" fontId="29" fillId="0" borderId="23" xfId="0" applyNumberFormat="1" applyFont="1" applyFill="1" applyBorder="1"/>
    <xf numFmtId="168" fontId="29" fillId="0" borderId="30" xfId="0" applyNumberFormat="1" applyFont="1" applyFill="1" applyBorder="1"/>
    <xf numFmtId="168" fontId="29" fillId="0" borderId="21" xfId="9" applyNumberFormat="1" applyFont="1" applyFill="1" applyBorder="1"/>
    <xf numFmtId="168" fontId="29" fillId="0" borderId="26" xfId="9" applyNumberFormat="1" applyFont="1" applyFill="1" applyBorder="1"/>
    <xf numFmtId="168" fontId="29" fillId="0" borderId="23" xfId="9" applyNumberFormat="1" applyFont="1" applyFill="1" applyBorder="1"/>
    <xf numFmtId="168" fontId="29" fillId="0" borderId="30" xfId="9" applyNumberFormat="1" applyFont="1" applyFill="1" applyBorder="1"/>
    <xf numFmtId="0" fontId="29" fillId="0" borderId="43" xfId="0" applyFont="1" applyBorder="1" applyAlignment="1">
      <alignment vertical="center" wrapText="1"/>
    </xf>
    <xf numFmtId="0" fontId="29" fillId="0" borderId="44" xfId="0" applyFont="1" applyBorder="1" applyAlignment="1">
      <alignment vertical="center" wrapText="1"/>
    </xf>
    <xf numFmtId="0" fontId="29" fillId="0" borderId="13" xfId="0" applyFont="1" applyBorder="1" applyAlignment="1">
      <alignment horizontal="center" vertical="center" wrapText="1"/>
    </xf>
    <xf numFmtId="0" fontId="29" fillId="0" borderId="13" xfId="0" applyFont="1" applyBorder="1" applyAlignment="1">
      <alignment vertical="center" wrapText="1"/>
    </xf>
    <xf numFmtId="0" fontId="29" fillId="0" borderId="0" xfId="0" applyFont="1" applyAlignment="1">
      <alignment vertical="center"/>
    </xf>
    <xf numFmtId="43" fontId="29" fillId="0" borderId="13" xfId="9" applyFont="1" applyBorder="1" applyAlignment="1">
      <alignment horizontal="right" vertical="center" wrapText="1"/>
    </xf>
    <xf numFmtId="171" fontId="29" fillId="0" borderId="13" xfId="9" applyNumberFormat="1" applyFont="1" applyFill="1" applyBorder="1" applyAlignment="1">
      <alignment horizontal="right" vertical="center" wrapText="1"/>
    </xf>
    <xf numFmtId="171" fontId="29" fillId="0" borderId="0" xfId="9" applyNumberFormat="1" applyFont="1" applyAlignment="1">
      <alignment vertical="center"/>
    </xf>
    <xf numFmtId="0" fontId="29" fillId="0" borderId="13" xfId="0" applyFont="1" applyFill="1" applyBorder="1" applyAlignment="1">
      <alignment horizontal="right" vertical="center" wrapText="1"/>
    </xf>
    <xf numFmtId="0" fontId="29" fillId="0" borderId="45" xfId="0" applyFont="1" applyFill="1" applyBorder="1" applyAlignment="1">
      <alignment horizontal="right" vertical="center" wrapText="1"/>
    </xf>
    <xf numFmtId="0" fontId="29" fillId="0" borderId="13" xfId="0" applyFont="1" applyFill="1" applyBorder="1"/>
    <xf numFmtId="0" fontId="49" fillId="0" borderId="64" xfId="0" applyFont="1" applyBorder="1"/>
    <xf numFmtId="171" fontId="49" fillId="0" borderId="65" xfId="9" applyNumberFormat="1" applyFont="1" applyBorder="1"/>
    <xf numFmtId="0" fontId="48" fillId="0" borderId="65" xfId="0" applyFont="1" applyBorder="1"/>
    <xf numFmtId="9" fontId="48" fillId="0" borderId="66" xfId="352" applyFont="1" applyBorder="1"/>
    <xf numFmtId="0" fontId="49" fillId="0" borderId="67" xfId="0" applyFont="1" applyBorder="1"/>
    <xf numFmtId="9" fontId="48" fillId="0" borderId="68" xfId="352" applyFont="1" applyBorder="1"/>
    <xf numFmtId="0" fontId="48" fillId="0" borderId="67" xfId="0" applyFont="1" applyBorder="1"/>
    <xf numFmtId="0" fontId="48" fillId="0" borderId="68" xfId="0" applyFont="1" applyBorder="1"/>
    <xf numFmtId="0" fontId="85" fillId="0" borderId="67" xfId="0" applyFont="1" applyBorder="1"/>
    <xf numFmtId="0" fontId="83" fillId="0" borderId="67" xfId="0" applyFont="1" applyBorder="1"/>
    <xf numFmtId="0" fontId="83" fillId="0" borderId="69" xfId="0" applyFont="1" applyBorder="1"/>
    <xf numFmtId="0" fontId="48" fillId="0" borderId="70" xfId="0" applyFont="1" applyBorder="1"/>
    <xf numFmtId="0" fontId="82" fillId="3" borderId="71" xfId="0" applyFont="1" applyFill="1" applyBorder="1" applyAlignment="1">
      <alignment vertical="center"/>
    </xf>
    <xf numFmtId="0" fontId="48" fillId="0" borderId="72" xfId="0" applyFont="1" applyBorder="1"/>
    <xf numFmtId="0" fontId="82" fillId="3" borderId="73" xfId="0" applyFont="1" applyFill="1" applyBorder="1" applyAlignment="1">
      <alignment vertical="center"/>
    </xf>
    <xf numFmtId="0" fontId="48" fillId="0" borderId="74" xfId="0" applyFont="1" applyBorder="1"/>
    <xf numFmtId="0" fontId="48" fillId="0" borderId="73" xfId="0" applyFont="1" applyBorder="1"/>
    <xf numFmtId="0" fontId="48" fillId="0" borderId="75" xfId="0" applyFont="1" applyBorder="1"/>
    <xf numFmtId="0" fontId="48" fillId="0" borderId="76" xfId="0" applyFont="1" applyBorder="1"/>
    <xf numFmtId="0" fontId="48" fillId="0" borderId="77" xfId="0" applyFont="1" applyBorder="1"/>
    <xf numFmtId="0" fontId="48" fillId="0" borderId="78" xfId="0" applyFont="1" applyBorder="1"/>
    <xf numFmtId="177" fontId="23" fillId="0" borderId="7" xfId="172" applyNumberFormat="1" applyFont="1" applyFill="1" applyBorder="1" applyAlignment="1" applyProtection="1">
      <alignment horizontal="center" vertical="center" wrapText="1"/>
    </xf>
    <xf numFmtId="177" fontId="87" fillId="0" borderId="3" xfId="172" applyNumberFormat="1" applyFont="1" applyFill="1" applyBorder="1" applyAlignment="1" applyProtection="1">
      <alignment horizontal="left" vertical="center" wrapText="1"/>
    </xf>
    <xf numFmtId="177" fontId="87" fillId="0" borderId="4" xfId="172" applyNumberFormat="1" applyFont="1" applyFill="1" applyBorder="1" applyAlignment="1" applyProtection="1">
      <alignment horizontal="left" vertical="center" wrapText="1"/>
    </xf>
    <xf numFmtId="177" fontId="87" fillId="0" borderId="0" xfId="172" applyNumberFormat="1" applyFont="1" applyFill="1" applyBorder="1" applyAlignment="1" applyProtection="1">
      <alignment horizontal="left" vertical="center" wrapText="1"/>
    </xf>
    <xf numFmtId="171" fontId="29" fillId="0" borderId="0" xfId="172" applyNumberFormat="1" applyFont="1" applyFill="1" applyAlignment="1" applyProtection="1">
      <alignment vertical="center"/>
    </xf>
    <xf numFmtId="177" fontId="32" fillId="0" borderId="3" xfId="172" applyNumberFormat="1" applyFont="1" applyFill="1" applyBorder="1" applyAlignment="1" applyProtection="1">
      <alignment horizontal="left" vertical="center" wrapText="1"/>
    </xf>
    <xf numFmtId="177" fontId="32" fillId="0" borderId="4" xfId="172" applyNumberFormat="1" applyFont="1" applyFill="1" applyBorder="1" applyAlignment="1" applyProtection="1">
      <alignment horizontal="center" vertical="center" wrapText="1"/>
    </xf>
    <xf numFmtId="177" fontId="29" fillId="0" borderId="0" xfId="172" applyNumberFormat="1" applyFont="1" applyFill="1" applyBorder="1" applyAlignment="1" applyProtection="1">
      <alignment horizontal="left" vertical="center" wrapText="1"/>
    </xf>
    <xf numFmtId="177" fontId="29" fillId="0" borderId="4" xfId="172" applyNumberFormat="1" applyFont="1" applyFill="1" applyBorder="1" applyAlignment="1" applyProtection="1">
      <alignment horizontal="center" vertical="center" wrapText="1"/>
    </xf>
    <xf numFmtId="171" fontId="29" fillId="0" borderId="4" xfId="9" applyNumberFormat="1" applyFont="1" applyFill="1" applyBorder="1" applyAlignment="1" applyProtection="1">
      <alignment horizontal="right" vertical="center"/>
    </xf>
    <xf numFmtId="177" fontId="23" fillId="0" borderId="3" xfId="172" applyNumberFormat="1" applyFont="1" applyFill="1" applyBorder="1" applyAlignment="1" applyProtection="1">
      <alignment horizontal="left" vertical="center" wrapText="1"/>
    </xf>
    <xf numFmtId="177" fontId="23" fillId="0" borderId="4" xfId="172" applyNumberFormat="1" applyFont="1" applyFill="1" applyBorder="1" applyAlignment="1" applyProtection="1">
      <alignment horizontal="center" vertical="center" wrapText="1"/>
    </xf>
    <xf numFmtId="171" fontId="31" fillId="0" borderId="5" xfId="9" applyNumberFormat="1" applyFont="1" applyFill="1" applyBorder="1" applyAlignment="1" applyProtection="1">
      <alignment horizontal="right" vertical="center"/>
    </xf>
    <xf numFmtId="177" fontId="31" fillId="0" borderId="0" xfId="172" applyNumberFormat="1" applyFont="1" applyFill="1" applyBorder="1" applyAlignment="1" applyProtection="1">
      <alignment horizontal="left" vertical="center" wrapText="1"/>
    </xf>
    <xf numFmtId="177" fontId="31" fillId="0" borderId="4" xfId="172" applyNumberFormat="1" applyFont="1" applyFill="1" applyBorder="1" applyAlignment="1" applyProtection="1">
      <alignment horizontal="center" vertical="center" wrapText="1"/>
    </xf>
    <xf numFmtId="171" fontId="31" fillId="0" borderId="0" xfId="9" applyNumberFormat="1" applyFont="1" applyFill="1" applyAlignment="1" applyProtection="1">
      <alignment vertical="center"/>
    </xf>
    <xf numFmtId="171" fontId="31" fillId="0" borderId="0" xfId="172" applyNumberFormat="1" applyFont="1" applyFill="1" applyAlignment="1" applyProtection="1">
      <alignment vertical="center"/>
    </xf>
    <xf numFmtId="177" fontId="87" fillId="0" borderId="4" xfId="172" applyNumberFormat="1" applyFont="1" applyFill="1" applyBorder="1" applyAlignment="1" applyProtection="1">
      <alignment horizontal="center" vertical="center" wrapText="1"/>
    </xf>
    <xf numFmtId="177" fontId="33" fillId="0" borderId="0" xfId="172" applyNumberFormat="1" applyFont="1" applyFill="1" applyBorder="1" applyAlignment="1" applyProtection="1">
      <alignment horizontal="left" vertical="center" wrapText="1"/>
    </xf>
    <xf numFmtId="177" fontId="33" fillId="0" borderId="4" xfId="172" applyNumberFormat="1" applyFont="1" applyFill="1" applyBorder="1" applyAlignment="1" applyProtection="1">
      <alignment horizontal="center" vertical="center" wrapText="1"/>
    </xf>
    <xf numFmtId="171" fontId="31" fillId="0" borderId="4" xfId="9" applyNumberFormat="1" applyFont="1" applyFill="1" applyBorder="1" applyAlignment="1" applyProtection="1">
      <alignment horizontal="right" vertical="center"/>
    </xf>
    <xf numFmtId="171" fontId="32" fillId="0" borderId="4" xfId="9" applyNumberFormat="1" applyFont="1" applyFill="1" applyBorder="1"/>
    <xf numFmtId="175" fontId="55" fillId="0" borderId="5" xfId="43" applyNumberFormat="1" applyFont="1" applyFill="1" applyBorder="1" applyAlignment="1" applyProtection="1">
      <alignment horizontal="right" vertical="center"/>
    </xf>
    <xf numFmtId="177" fontId="23" fillId="0" borderId="0" xfId="172" applyNumberFormat="1" applyFont="1" applyFill="1" applyBorder="1" applyAlignment="1" applyProtection="1">
      <alignment horizontal="left" vertical="center" wrapText="1"/>
    </xf>
    <xf numFmtId="171" fontId="55" fillId="0" borderId="4" xfId="9" applyNumberFormat="1" applyFont="1" applyFill="1" applyBorder="1" applyAlignment="1" applyProtection="1">
      <alignment horizontal="right" vertical="center"/>
    </xf>
    <xf numFmtId="0" fontId="31" fillId="0" borderId="3" xfId="172" applyFont="1" applyFill="1" applyBorder="1" applyAlignment="1" applyProtection="1">
      <alignment vertical="center"/>
    </xf>
    <xf numFmtId="0" fontId="31" fillId="0" borderId="4" xfId="172" applyFont="1" applyFill="1" applyBorder="1" applyAlignment="1" applyProtection="1">
      <alignment vertical="center"/>
    </xf>
    <xf numFmtId="171" fontId="55" fillId="0" borderId="5" xfId="9" applyNumberFormat="1" applyFont="1" applyFill="1" applyBorder="1" applyAlignment="1" applyProtection="1">
      <alignment horizontal="right" vertical="center"/>
    </xf>
    <xf numFmtId="177" fontId="23" fillId="0" borderId="4" xfId="172" applyNumberFormat="1" applyFont="1" applyFill="1" applyBorder="1" applyAlignment="1" applyProtection="1">
      <alignment horizontal="left" vertical="center" wrapText="1"/>
    </xf>
    <xf numFmtId="178" fontId="52" fillId="0" borderId="4" xfId="172" applyNumberFormat="1" applyFont="1" applyFill="1" applyBorder="1" applyAlignment="1" applyProtection="1">
      <alignment horizontal="right" vertical="center"/>
    </xf>
    <xf numFmtId="171" fontId="52" fillId="0" borderId="4" xfId="9" applyNumberFormat="1" applyFont="1" applyFill="1" applyBorder="1" applyAlignment="1" applyProtection="1">
      <alignment horizontal="right" vertical="center"/>
    </xf>
    <xf numFmtId="0" fontId="29" fillId="0" borderId="3" xfId="172" applyFont="1" applyFill="1" applyBorder="1" applyAlignment="1" applyProtection="1">
      <alignment horizontal="left" vertical="center"/>
    </xf>
    <xf numFmtId="0" fontId="29" fillId="0" borderId="4" xfId="172" applyFont="1" applyFill="1" applyBorder="1" applyAlignment="1" applyProtection="1">
      <alignment horizontal="left" vertical="center"/>
    </xf>
    <xf numFmtId="0" fontId="52" fillId="0" borderId="4" xfId="172" applyFont="1" applyFill="1" applyBorder="1" applyAlignment="1" applyProtection="1">
      <alignment horizontal="right" vertical="center"/>
    </xf>
    <xf numFmtId="177" fontId="32" fillId="0" borderId="0" xfId="172" applyNumberFormat="1" applyFont="1" applyFill="1" applyBorder="1" applyAlignment="1" applyProtection="1">
      <alignment horizontal="left" vertical="center" wrapText="1"/>
    </xf>
    <xf numFmtId="175" fontId="55" fillId="0" borderId="4" xfId="43" applyNumberFormat="1" applyFont="1" applyFill="1" applyBorder="1" applyAlignment="1" applyProtection="1">
      <alignment horizontal="right" vertical="center"/>
    </xf>
    <xf numFmtId="177" fontId="32" fillId="0" borderId="4" xfId="172" applyNumberFormat="1" applyFont="1" applyFill="1" applyBorder="1" applyAlignment="1" applyProtection="1">
      <alignment horizontal="left" vertical="center" wrapText="1"/>
    </xf>
    <xf numFmtId="177" fontId="24" fillId="0" borderId="6" xfId="172" applyNumberFormat="1" applyFont="1" applyFill="1" applyBorder="1" applyAlignment="1" applyProtection="1">
      <alignment vertical="center"/>
    </xf>
    <xf numFmtId="177" fontId="24" fillId="0" borderId="47" xfId="172" applyNumberFormat="1" applyFont="1" applyFill="1" applyBorder="1" applyAlignment="1" applyProtection="1">
      <alignment vertical="center"/>
    </xf>
    <xf numFmtId="177" fontId="54" fillId="0" borderId="11" xfId="172" applyNumberFormat="1" applyFont="1" applyFill="1" applyBorder="1" applyAlignment="1" applyProtection="1">
      <alignment horizontal="right" vertical="center"/>
    </xf>
    <xf numFmtId="177" fontId="54" fillId="0" borderId="63" xfId="172" applyNumberFormat="1" applyFont="1" applyFill="1" applyBorder="1" applyAlignment="1" applyProtection="1">
      <alignment horizontal="right" vertical="center"/>
    </xf>
    <xf numFmtId="0" fontId="36" fillId="0" borderId="0" xfId="172" applyFont="1" applyFill="1" applyAlignment="1" applyProtection="1">
      <alignment vertical="center"/>
    </xf>
    <xf numFmtId="0" fontId="41" fillId="0" borderId="0" xfId="0" applyFont="1" applyBorder="1" applyAlignment="1">
      <alignment horizontal="left" vertical="center" wrapText="1"/>
    </xf>
    <xf numFmtId="0" fontId="41" fillId="0" borderId="50" xfId="0" applyFont="1" applyBorder="1" applyAlignment="1">
      <alignment horizontal="left" vertical="center" wrapText="1"/>
    </xf>
    <xf numFmtId="0" fontId="57" fillId="0" borderId="0" xfId="0" applyFont="1" applyFill="1" applyBorder="1" applyAlignment="1">
      <alignment horizontal="center" vertical="center"/>
    </xf>
    <xf numFmtId="0" fontId="57" fillId="0" borderId="0" xfId="0" applyFont="1" applyFill="1" applyBorder="1" applyAlignment="1">
      <alignment horizontal="center" vertical="center" wrapText="1"/>
    </xf>
    <xf numFmtId="0" fontId="24" fillId="0" borderId="50" xfId="0" applyFont="1" applyBorder="1" applyAlignment="1">
      <alignment horizontal="left" vertical="center" wrapText="1"/>
    </xf>
    <xf numFmtId="0" fontId="40" fillId="0" borderId="0" xfId="0" applyFont="1" applyBorder="1" applyAlignment="1">
      <alignment horizontal="center" vertical="center"/>
    </xf>
    <xf numFmtId="0" fontId="24" fillId="0" borderId="50" xfId="0" applyFont="1" applyFill="1" applyBorder="1" applyAlignment="1">
      <alignment horizontal="left" vertical="center" wrapText="1"/>
    </xf>
    <xf numFmtId="0" fontId="63" fillId="0" borderId="0" xfId="0" applyFont="1" applyBorder="1" applyAlignment="1">
      <alignment horizontal="center" vertical="center"/>
    </xf>
    <xf numFmtId="0" fontId="63" fillId="0" borderId="0" xfId="0" applyFont="1" applyFill="1" applyBorder="1" applyAlignment="1">
      <alignment horizontal="center" vertical="center"/>
    </xf>
    <xf numFmtId="0" fontId="63" fillId="0" borderId="0" xfId="0" applyFont="1" applyFill="1" applyBorder="1" applyAlignment="1">
      <alignment horizontal="center" vertical="center" wrapText="1"/>
    </xf>
    <xf numFmtId="49" fontId="20" fillId="0" borderId="0" xfId="172" applyNumberFormat="1" applyFont="1" applyFill="1" applyAlignment="1" applyProtection="1">
      <alignment horizontal="center" wrapText="1"/>
    </xf>
    <xf numFmtId="177" fontId="21" fillId="0" borderId="0" xfId="172" applyNumberFormat="1" applyFont="1" applyFill="1" applyAlignment="1" applyProtection="1">
      <alignment horizontal="left"/>
    </xf>
    <xf numFmtId="0" fontId="48" fillId="0" borderId="0" xfId="157" applyFont="1" applyFill="1" applyAlignment="1">
      <alignment horizontal="center"/>
    </xf>
    <xf numFmtId="49" fontId="20" fillId="0" borderId="0" xfId="172" applyNumberFormat="1" applyFont="1" applyFill="1" applyAlignment="1" applyProtection="1">
      <alignment horizontal="center" vertical="center" wrapText="1"/>
    </xf>
    <xf numFmtId="189" fontId="21" fillId="0" borderId="0" xfId="178" applyNumberFormat="1" applyFont="1" applyFill="1" applyAlignment="1" applyProtection="1">
      <alignment horizontal="left"/>
    </xf>
    <xf numFmtId="49" fontId="22" fillId="0" borderId="0" xfId="172" applyNumberFormat="1" applyFont="1" applyFill="1" applyAlignment="1" applyProtection="1">
      <alignment horizontal="center" vertical="center" wrapText="1"/>
    </xf>
    <xf numFmtId="0" fontId="23" fillId="0" borderId="0" xfId="172" applyFont="1" applyFill="1" applyAlignment="1" applyProtection="1">
      <alignment horizontal="center" vertical="center"/>
    </xf>
    <xf numFmtId="177" fontId="24" fillId="3" borderId="1" xfId="172" applyNumberFormat="1" applyFont="1" applyFill="1" applyBorder="1" applyAlignment="1" applyProtection="1">
      <alignment horizontal="center" vertical="center" wrapText="1"/>
    </xf>
    <xf numFmtId="177" fontId="24" fillId="3" borderId="49" xfId="172" applyNumberFormat="1" applyFont="1" applyFill="1" applyBorder="1" applyAlignment="1" applyProtection="1">
      <alignment horizontal="center" vertical="center" wrapText="1"/>
    </xf>
    <xf numFmtId="49" fontId="30" fillId="0" borderId="0" xfId="171" applyNumberFormat="1" applyFont="1" applyFill="1" applyAlignment="1" applyProtection="1">
      <alignment horizontal="center" vertical="center"/>
    </xf>
    <xf numFmtId="177" fontId="29" fillId="0" borderId="0" xfId="172" applyNumberFormat="1" applyFont="1" applyFill="1" applyAlignment="1" applyProtection="1">
      <alignment horizontal="left"/>
    </xf>
    <xf numFmtId="0" fontId="23" fillId="0" borderId="0" xfId="172" applyFont="1" applyFill="1" applyBorder="1" applyAlignment="1" applyProtection="1">
      <alignment horizontal="center" vertical="center"/>
    </xf>
    <xf numFmtId="0" fontId="30" fillId="0" borderId="0" xfId="172" applyFont="1" applyFill="1" applyAlignment="1" applyProtection="1">
      <alignment horizontal="center" vertical="top"/>
    </xf>
    <xf numFmtId="49" fontId="24" fillId="0" borderId="0" xfId="172" applyNumberFormat="1" applyFont="1" applyFill="1" applyAlignment="1" applyProtection="1">
      <alignment horizontal="center" vertical="top"/>
    </xf>
    <xf numFmtId="181" fontId="24" fillId="0" borderId="0" xfId="151" applyNumberFormat="1" applyFont="1" applyFill="1" applyAlignment="1" applyProtection="1">
      <alignment horizontal="center"/>
    </xf>
    <xf numFmtId="0" fontId="49" fillId="3" borderId="38" xfId="0" applyFont="1" applyFill="1" applyBorder="1" applyAlignment="1">
      <alignment horizontal="center" vertical="center" wrapText="1"/>
    </xf>
    <xf numFmtId="0" fontId="49" fillId="3" borderId="4" xfId="0" applyFont="1" applyFill="1" applyBorder="1" applyAlignment="1">
      <alignment horizontal="center" vertical="center" wrapText="1"/>
    </xf>
    <xf numFmtId="0" fontId="49" fillId="3" borderId="7" xfId="0" applyFont="1" applyFill="1" applyBorder="1" applyAlignment="1">
      <alignment horizontal="center" vertical="center" wrapText="1"/>
    </xf>
    <xf numFmtId="181" fontId="31" fillId="0" borderId="0" xfId="151" applyNumberFormat="1" applyFont="1" applyFill="1" applyAlignment="1" applyProtection="1">
      <alignment horizontal="center"/>
    </xf>
    <xf numFmtId="0" fontId="49" fillId="3" borderId="38" xfId="0" applyFont="1" applyFill="1" applyBorder="1" applyAlignment="1">
      <alignment horizontal="center" vertical="center"/>
    </xf>
    <xf numFmtId="0" fontId="49" fillId="3" borderId="4" xfId="0" applyFont="1" applyFill="1" applyBorder="1" applyAlignment="1">
      <alignment horizontal="center" vertical="center"/>
    </xf>
    <xf numFmtId="0" fontId="49" fillId="3" borderId="7" xfId="0" applyFont="1" applyFill="1" applyBorder="1" applyAlignment="1">
      <alignment horizontal="center" vertical="center"/>
    </xf>
    <xf numFmtId="0" fontId="49" fillId="3" borderId="47" xfId="0" applyFont="1" applyFill="1" applyBorder="1" applyAlignment="1">
      <alignment horizontal="center"/>
    </xf>
    <xf numFmtId="0" fontId="49" fillId="3" borderId="49" xfId="0" applyFont="1" applyFill="1" applyBorder="1" applyAlignment="1">
      <alignment horizontal="center"/>
    </xf>
    <xf numFmtId="0" fontId="49" fillId="3" borderId="1" xfId="0" applyFont="1" applyFill="1" applyBorder="1" applyAlignment="1">
      <alignment horizontal="right"/>
    </xf>
    <xf numFmtId="0" fontId="49" fillId="3" borderId="47" xfId="0" applyFont="1" applyFill="1" applyBorder="1" applyAlignment="1">
      <alignment horizontal="right"/>
    </xf>
    <xf numFmtId="0" fontId="49" fillId="3" borderId="49" xfId="0" applyFont="1" applyFill="1" applyBorder="1" applyAlignment="1">
      <alignment horizontal="right"/>
    </xf>
    <xf numFmtId="0" fontId="21" fillId="0" borderId="0" xfId="148" applyFont="1" applyFill="1" applyAlignment="1">
      <alignment horizontal="center"/>
    </xf>
    <xf numFmtId="0" fontId="49" fillId="3" borderId="1" xfId="0" applyFont="1" applyFill="1" applyBorder="1" applyAlignment="1">
      <alignment horizontal="center" vertical="center" wrapText="1"/>
    </xf>
    <xf numFmtId="0" fontId="49" fillId="3" borderId="47" xfId="0" applyFont="1" applyFill="1" applyBorder="1" applyAlignment="1">
      <alignment horizontal="center" vertical="center" wrapText="1"/>
    </xf>
    <xf numFmtId="0" fontId="31" fillId="0" borderId="0" xfId="0" applyFont="1" applyFill="1" applyBorder="1" applyAlignment="1">
      <alignment horizontal="left" vertical="center" wrapText="1"/>
    </xf>
    <xf numFmtId="0" fontId="49" fillId="3" borderId="43" xfId="0" applyFont="1" applyFill="1" applyBorder="1" applyAlignment="1">
      <alignment horizontal="center" vertical="center" wrapText="1"/>
    </xf>
    <xf numFmtId="0" fontId="49" fillId="3" borderId="6" xfId="0" applyFont="1" applyFill="1" applyBorder="1" applyAlignment="1">
      <alignment horizontal="center" vertical="center" wrapText="1"/>
    </xf>
    <xf numFmtId="0" fontId="49" fillId="3" borderId="49" xfId="0" applyFont="1" applyFill="1" applyBorder="1" applyAlignment="1">
      <alignment horizontal="center" vertical="center" wrapText="1"/>
    </xf>
    <xf numFmtId="185" fontId="30" fillId="0" borderId="0" xfId="170" applyNumberFormat="1" applyFont="1" applyFill="1" applyBorder="1" applyAlignment="1">
      <alignment horizontal="center" vertical="center"/>
    </xf>
    <xf numFmtId="185" fontId="35" fillId="0" borderId="0" xfId="170" applyNumberFormat="1" applyFont="1" applyFill="1" applyBorder="1" applyAlignment="1">
      <alignment horizontal="center" vertical="center"/>
    </xf>
    <xf numFmtId="0" fontId="35" fillId="0" borderId="0" xfId="170" applyFont="1" applyFill="1" applyBorder="1" applyAlignment="1">
      <alignment horizontal="center" vertical="center"/>
    </xf>
    <xf numFmtId="15" fontId="31" fillId="0" borderId="0" xfId="0" applyNumberFormat="1" applyFont="1" applyFill="1" applyAlignment="1">
      <alignment horizontal="center"/>
    </xf>
    <xf numFmtId="15" fontId="30" fillId="0" borderId="0" xfId="0" applyNumberFormat="1" applyFont="1" applyFill="1" applyAlignment="1">
      <alignment horizontal="center"/>
    </xf>
    <xf numFmtId="49" fontId="24" fillId="0" borderId="0" xfId="0" applyNumberFormat="1" applyFont="1" applyFill="1" applyAlignment="1">
      <alignment horizontal="center"/>
    </xf>
    <xf numFmtId="15" fontId="24" fillId="0" borderId="0" xfId="0" applyNumberFormat="1" applyFont="1" applyFill="1" applyAlignment="1">
      <alignment horizontal="center"/>
    </xf>
    <xf numFmtId="0" fontId="21" fillId="0" borderId="0" xfId="0" applyFont="1" applyFill="1" applyAlignment="1">
      <alignment horizontal="center"/>
    </xf>
    <xf numFmtId="0" fontId="48" fillId="0" borderId="0" xfId="0" applyFont="1" applyFill="1" applyAlignment="1">
      <alignment horizontal="center"/>
    </xf>
    <xf numFmtId="0" fontId="31" fillId="3" borderId="38"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31" fillId="3" borderId="7" xfId="0" applyFont="1" applyFill="1" applyBorder="1" applyAlignment="1">
      <alignment horizontal="center" vertical="center" wrapText="1"/>
    </xf>
    <xf numFmtId="15" fontId="31" fillId="3" borderId="38" xfId="0" applyNumberFormat="1" applyFont="1" applyFill="1" applyBorder="1" applyAlignment="1">
      <alignment horizontal="center" vertical="center"/>
    </xf>
    <xf numFmtId="15" fontId="31" fillId="3" borderId="4" xfId="0" applyNumberFormat="1" applyFont="1" applyFill="1" applyBorder="1" applyAlignment="1">
      <alignment horizontal="center" vertical="center"/>
    </xf>
    <xf numFmtId="15" fontId="31" fillId="3" borderId="7" xfId="0" applyNumberFormat="1" applyFont="1" applyFill="1" applyBorder="1" applyAlignment="1">
      <alignment horizontal="center" vertical="center"/>
    </xf>
    <xf numFmtId="0" fontId="31" fillId="0" borderId="21" xfId="0" applyFont="1" applyFill="1" applyBorder="1" applyAlignment="1">
      <alignment horizontal="left" vertical="center"/>
    </xf>
    <xf numFmtId="0" fontId="31" fillId="0" borderId="23" xfId="0" applyFont="1" applyFill="1" applyBorder="1" applyAlignment="1">
      <alignment horizontal="left" vertical="center"/>
    </xf>
    <xf numFmtId="15" fontId="31" fillId="3" borderId="1" xfId="0" applyNumberFormat="1" applyFont="1" applyFill="1" applyBorder="1" applyAlignment="1">
      <alignment horizontal="center"/>
    </xf>
    <xf numFmtId="15" fontId="31" fillId="3" borderId="47" xfId="0" applyNumberFormat="1" applyFont="1" applyFill="1" applyBorder="1" applyAlignment="1">
      <alignment horizontal="center"/>
    </xf>
    <xf numFmtId="15" fontId="31" fillId="3" borderId="49" xfId="0" applyNumberFormat="1" applyFont="1" applyFill="1" applyBorder="1" applyAlignment="1">
      <alignment horizontal="center"/>
    </xf>
    <xf numFmtId="0" fontId="31" fillId="3" borderId="0"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31" fillId="3" borderId="38" xfId="0" quotePrefix="1" applyFont="1" applyFill="1" applyBorder="1" applyAlignment="1">
      <alignment horizontal="center" vertical="center" wrapText="1"/>
    </xf>
    <xf numFmtId="0" fontId="31" fillId="3" borderId="7" xfId="0" quotePrefix="1" applyFont="1" applyFill="1" applyBorder="1" applyAlignment="1">
      <alignment horizontal="center" vertical="center" wrapText="1"/>
    </xf>
    <xf numFmtId="3" fontId="31" fillId="3" borderId="38" xfId="0" applyNumberFormat="1" applyFont="1" applyFill="1" applyBorder="1" applyAlignment="1">
      <alignment horizontal="center" vertical="center" wrapText="1"/>
    </xf>
    <xf numFmtId="3" fontId="31" fillId="3" borderId="7" xfId="0" applyNumberFormat="1" applyFont="1" applyFill="1" applyBorder="1" applyAlignment="1">
      <alignment horizontal="center" vertical="center" wrapText="1"/>
    </xf>
    <xf numFmtId="3" fontId="31" fillId="3" borderId="0" xfId="0" applyNumberFormat="1" applyFont="1" applyFill="1" applyBorder="1" applyAlignment="1">
      <alignment horizontal="center" vertical="center" wrapText="1"/>
    </xf>
    <xf numFmtId="3" fontId="31" fillId="3" borderId="8" xfId="0" applyNumberFormat="1" applyFont="1" applyFill="1" applyBorder="1" applyAlignment="1">
      <alignment horizontal="center" vertical="center" wrapText="1"/>
    </xf>
    <xf numFmtId="0" fontId="31" fillId="3" borderId="21" xfId="0" applyFont="1" applyFill="1" applyBorder="1" applyAlignment="1">
      <alignment horizontal="center" vertical="center" wrapText="1"/>
    </xf>
    <xf numFmtId="0" fontId="31" fillId="3" borderId="12" xfId="0" applyFont="1" applyFill="1" applyBorder="1" applyAlignment="1">
      <alignment horizontal="center" vertical="center" wrapText="1"/>
    </xf>
    <xf numFmtId="0" fontId="31" fillId="3" borderId="23" xfId="0" applyFont="1" applyFill="1" applyBorder="1" applyAlignment="1">
      <alignment horizontal="center" vertical="center" wrapText="1"/>
    </xf>
    <xf numFmtId="0" fontId="30" fillId="0" borderId="0" xfId="0" applyFont="1" applyFill="1" applyAlignment="1">
      <alignment horizontal="center"/>
    </xf>
    <xf numFmtId="0" fontId="31" fillId="3" borderId="53" xfId="0" applyFont="1" applyFill="1" applyBorder="1" applyAlignment="1">
      <alignment horizontal="center"/>
    </xf>
    <xf numFmtId="0" fontId="31" fillId="3" borderId="54" xfId="0" applyFont="1" applyFill="1" applyBorder="1" applyAlignment="1">
      <alignment horizontal="center"/>
    </xf>
    <xf numFmtId="0" fontId="31" fillId="3" borderId="55" xfId="0" applyFont="1" applyFill="1" applyBorder="1" applyAlignment="1">
      <alignment horizontal="center"/>
    </xf>
    <xf numFmtId="0" fontId="35" fillId="0" borderId="0" xfId="0" applyFont="1" applyFill="1" applyAlignment="1">
      <alignment horizontal="center"/>
    </xf>
    <xf numFmtId="0" fontId="31" fillId="0" borderId="0" xfId="0" applyFont="1" applyFill="1" applyAlignment="1">
      <alignment horizontal="center"/>
    </xf>
    <xf numFmtId="0" fontId="24" fillId="0" borderId="0" xfId="0" applyFont="1" applyFill="1" applyAlignment="1">
      <alignment horizontal="center"/>
    </xf>
    <xf numFmtId="0" fontId="31" fillId="3" borderId="34" xfId="0" applyFont="1" applyFill="1" applyBorder="1" applyAlignment="1">
      <alignment horizontal="center" vertical="center"/>
    </xf>
    <xf numFmtId="0" fontId="31" fillId="3" borderId="27" xfId="0" applyFont="1" applyFill="1" applyBorder="1" applyAlignment="1">
      <alignment horizontal="center" vertical="center"/>
    </xf>
    <xf numFmtId="0" fontId="31" fillId="3" borderId="29" xfId="0" applyFont="1" applyFill="1" applyBorder="1" applyAlignment="1">
      <alignment horizontal="center" vertical="center"/>
    </xf>
    <xf numFmtId="0" fontId="31" fillId="3" borderId="37" xfId="0" applyFont="1" applyFill="1" applyBorder="1" applyAlignment="1">
      <alignment horizontal="center" vertical="center" wrapText="1"/>
    </xf>
    <xf numFmtId="0" fontId="31" fillId="3" borderId="28" xfId="0" applyFont="1" applyFill="1" applyBorder="1" applyAlignment="1">
      <alignment horizontal="center" vertical="center" wrapText="1"/>
    </xf>
    <xf numFmtId="0" fontId="31" fillId="3" borderId="30" xfId="0" applyFont="1" applyFill="1" applyBorder="1" applyAlignment="1">
      <alignment horizontal="center" vertical="center" wrapText="1"/>
    </xf>
    <xf numFmtId="0" fontId="27" fillId="3" borderId="21" xfId="0" applyFont="1" applyFill="1" applyBorder="1" applyAlignment="1">
      <alignment horizontal="center" vertical="center" wrapText="1"/>
    </xf>
    <xf numFmtId="0" fontId="27" fillId="3" borderId="23" xfId="0" applyFont="1" applyFill="1" applyBorder="1" applyAlignment="1">
      <alignment horizontal="center" vertical="center" wrapText="1"/>
    </xf>
    <xf numFmtId="0" fontId="34" fillId="0" borderId="0" xfId="0" applyFont="1" applyBorder="1" applyAlignment="1">
      <alignment horizontal="center"/>
    </xf>
    <xf numFmtId="0" fontId="30" fillId="0" borderId="0" xfId="0" applyFont="1" applyAlignment="1">
      <alignment horizontal="center"/>
    </xf>
    <xf numFmtId="0" fontId="35" fillId="0" borderId="0" xfId="0" applyFont="1" applyAlignment="1">
      <alignment horizontal="center"/>
    </xf>
    <xf numFmtId="0" fontId="27" fillId="3" borderId="51" xfId="0" applyFont="1" applyFill="1" applyBorder="1" applyAlignment="1">
      <alignment horizontal="center"/>
    </xf>
    <xf numFmtId="0" fontId="27" fillId="3" borderId="56" xfId="0" applyFont="1" applyFill="1" applyBorder="1" applyAlignment="1">
      <alignment horizontal="center"/>
    </xf>
    <xf numFmtId="0" fontId="27" fillId="3" borderId="53" xfId="0" applyFont="1" applyFill="1" applyBorder="1" applyAlignment="1">
      <alignment horizontal="center"/>
    </xf>
    <xf numFmtId="0" fontId="27" fillId="3" borderId="54" xfId="0" applyFont="1" applyFill="1" applyBorder="1" applyAlignment="1">
      <alignment horizontal="center"/>
    </xf>
    <xf numFmtId="0" fontId="27" fillId="3" borderId="57" xfId="0" applyFont="1" applyFill="1" applyBorder="1" applyAlignment="1">
      <alignment horizontal="center"/>
    </xf>
    <xf numFmtId="15" fontId="31" fillId="0" borderId="0" xfId="0" applyNumberFormat="1" applyFont="1" applyAlignment="1">
      <alignment horizontal="center"/>
    </xf>
    <xf numFmtId="0" fontId="31" fillId="0" borderId="0" xfId="0" applyFont="1" applyAlignment="1">
      <alignment horizontal="center"/>
    </xf>
    <xf numFmtId="0" fontId="27" fillId="3" borderId="36" xfId="0" applyFont="1" applyFill="1" applyBorder="1" applyAlignment="1">
      <alignment horizontal="center" vertical="center" wrapText="1"/>
    </xf>
    <xf numFmtId="0" fontId="27" fillId="3" borderId="12" xfId="0" applyFont="1" applyFill="1" applyBorder="1" applyAlignment="1">
      <alignment horizontal="center" vertical="center" wrapText="1"/>
    </xf>
    <xf numFmtId="0" fontId="27" fillId="3" borderId="36" xfId="0" applyFont="1" applyFill="1" applyBorder="1" applyAlignment="1">
      <alignment horizontal="center" vertical="top" wrapText="1"/>
    </xf>
    <xf numFmtId="0" fontId="27" fillId="3" borderId="12" xfId="0" applyFont="1" applyFill="1" applyBorder="1" applyAlignment="1">
      <alignment horizontal="center" vertical="top" wrapText="1"/>
    </xf>
    <xf numFmtId="0" fontId="27" fillId="3" borderId="23" xfId="0" applyFont="1" applyFill="1" applyBorder="1" applyAlignment="1">
      <alignment horizontal="center" vertical="top" wrapText="1"/>
    </xf>
    <xf numFmtId="15" fontId="24" fillId="0" borderId="0" xfId="0" applyNumberFormat="1" applyFont="1" applyAlignment="1">
      <alignment horizontal="center"/>
    </xf>
    <xf numFmtId="0" fontId="24" fillId="0" borderId="0" xfId="0" applyFont="1" applyAlignment="1">
      <alignment horizontal="center"/>
    </xf>
    <xf numFmtId="0" fontId="27" fillId="3" borderId="37" xfId="0" applyFont="1" applyFill="1" applyBorder="1" applyAlignment="1">
      <alignment horizontal="center" vertical="center" wrapText="1"/>
    </xf>
    <xf numFmtId="0" fontId="27" fillId="3" borderId="28" xfId="0" applyFont="1" applyFill="1" applyBorder="1" applyAlignment="1">
      <alignment horizontal="center" vertical="center" wrapText="1"/>
    </xf>
    <xf numFmtId="0" fontId="27" fillId="3" borderId="30" xfId="0" applyFont="1" applyFill="1" applyBorder="1" applyAlignment="1">
      <alignment horizontal="center" vertical="center" wrapText="1"/>
    </xf>
    <xf numFmtId="0" fontId="30" fillId="0" borderId="0" xfId="0" applyFont="1" applyFill="1" applyAlignment="1">
      <alignment horizontal="center" vertical="center"/>
    </xf>
    <xf numFmtId="0" fontId="27" fillId="3" borderId="34" xfId="0" applyFont="1" applyFill="1" applyBorder="1" applyAlignment="1">
      <alignment horizontal="center" vertical="center" wrapText="1"/>
    </xf>
    <xf numFmtId="0" fontId="27" fillId="3" borderId="27" xfId="0" applyFont="1" applyFill="1" applyBorder="1" applyAlignment="1">
      <alignment horizontal="center" vertical="center" wrapText="1"/>
    </xf>
    <xf numFmtId="0" fontId="27" fillId="3" borderId="29" xfId="0" applyFont="1" applyFill="1" applyBorder="1" applyAlignment="1">
      <alignment horizontal="center" vertical="center" wrapText="1"/>
    </xf>
    <xf numFmtId="168" fontId="31" fillId="0" borderId="26" xfId="9" applyNumberFormat="1" applyFont="1" applyFill="1" applyBorder="1" applyAlignment="1">
      <alignment horizontal="center" vertical="center" wrapText="1"/>
    </xf>
    <xf numFmtId="168" fontId="31" fillId="0" borderId="30" xfId="9" applyNumberFormat="1" applyFont="1" applyFill="1" applyBorder="1" applyAlignment="1">
      <alignment horizontal="center" vertical="center" wrapText="1"/>
    </xf>
    <xf numFmtId="0" fontId="31" fillId="0" borderId="25" xfId="0" applyFont="1" applyFill="1" applyBorder="1" applyAlignment="1">
      <alignment horizontal="center" vertical="center" wrapText="1"/>
    </xf>
    <xf numFmtId="0" fontId="31" fillId="0" borderId="29" xfId="0" applyFont="1" applyFill="1" applyBorder="1" applyAlignment="1">
      <alignment horizontal="center" vertical="center" wrapText="1"/>
    </xf>
    <xf numFmtId="0" fontId="31" fillId="0" borderId="31" xfId="0" applyFont="1" applyFill="1" applyBorder="1" applyAlignment="1">
      <alignment horizontal="center" vertical="center" wrapText="1"/>
    </xf>
    <xf numFmtId="168" fontId="31" fillId="0" borderId="21" xfId="9" applyNumberFormat="1" applyFont="1" applyFill="1" applyBorder="1" applyAlignment="1">
      <alignment horizontal="center" vertical="center" wrapText="1"/>
    </xf>
    <xf numFmtId="168" fontId="31" fillId="0" borderId="32" xfId="9" applyNumberFormat="1" applyFont="1" applyFill="1" applyBorder="1" applyAlignment="1">
      <alignment horizontal="center" vertical="center" wrapText="1"/>
    </xf>
    <xf numFmtId="168" fontId="31" fillId="0" borderId="23" xfId="9" applyNumberFormat="1" applyFont="1" applyFill="1" applyBorder="1" applyAlignment="1">
      <alignment horizontal="center" vertical="center" wrapText="1"/>
    </xf>
    <xf numFmtId="168" fontId="31" fillId="0" borderId="33" xfId="9" applyNumberFormat="1" applyFont="1" applyFill="1" applyBorder="1" applyAlignment="1">
      <alignment horizontal="center" vertical="center" wrapText="1"/>
    </xf>
    <xf numFmtId="0" fontId="31" fillId="0" borderId="0" xfId="153" applyFont="1" applyFill="1" applyAlignment="1">
      <alignment horizontal="right"/>
    </xf>
    <xf numFmtId="0" fontId="30" fillId="0" borderId="0" xfId="153" applyFont="1" applyFill="1" applyAlignment="1">
      <alignment horizontal="center"/>
    </xf>
    <xf numFmtId="0" fontId="35" fillId="0" borderId="0" xfId="153" applyFont="1" applyAlignment="1">
      <alignment horizontal="center" vertical="center" wrapText="1"/>
    </xf>
    <xf numFmtId="0" fontId="24" fillId="0" borderId="0" xfId="153" applyFont="1" applyAlignment="1">
      <alignment horizontal="center" vertical="center" wrapText="1"/>
    </xf>
    <xf numFmtId="0" fontId="31" fillId="0" borderId="0" xfId="153" applyFont="1" applyAlignment="1">
      <alignment horizontal="center" vertical="center" wrapText="1"/>
    </xf>
    <xf numFmtId="171" fontId="27" fillId="0" borderId="0" xfId="9" applyNumberFormat="1" applyFont="1" applyFill="1" applyBorder="1" applyAlignment="1">
      <alignment horizontal="right"/>
    </xf>
    <xf numFmtId="171" fontId="27" fillId="0" borderId="0" xfId="9" applyNumberFormat="1" applyFont="1" applyFill="1" applyBorder="1" applyAlignment="1">
      <alignment horizontal="center"/>
    </xf>
    <xf numFmtId="185" fontId="27" fillId="0" borderId="0" xfId="170" applyNumberFormat="1" applyFont="1" applyFill="1" applyBorder="1" applyAlignment="1">
      <alignment horizontal="center"/>
    </xf>
    <xf numFmtId="0" fontId="43" fillId="0" borderId="0" xfId="153" applyFont="1" applyAlignment="1">
      <alignment horizontal="center" vertical="center" wrapText="1"/>
    </xf>
    <xf numFmtId="175" fontId="27" fillId="3" borderId="35" xfId="153" applyNumberFormat="1" applyFont="1" applyFill="1" applyBorder="1" applyAlignment="1">
      <alignment horizontal="center" vertical="center"/>
    </xf>
    <xf numFmtId="175" fontId="27" fillId="3" borderId="22" xfId="153" applyNumberFormat="1" applyFont="1" applyFill="1" applyBorder="1" applyAlignment="1">
      <alignment horizontal="center" vertical="center"/>
    </xf>
    <xf numFmtId="175" fontId="27" fillId="3" borderId="42" xfId="153" applyNumberFormat="1" applyFont="1" applyFill="1" applyBorder="1" applyAlignment="1">
      <alignment horizontal="center" vertical="center"/>
    </xf>
    <xf numFmtId="175" fontId="27" fillId="3" borderId="24" xfId="153" applyNumberFormat="1" applyFont="1" applyFill="1" applyBorder="1" applyAlignment="1">
      <alignment vertical="center"/>
    </xf>
    <xf numFmtId="175" fontId="27" fillId="3" borderId="58" xfId="153" applyNumberFormat="1" applyFont="1" applyFill="1" applyBorder="1" applyAlignment="1">
      <alignment horizontal="center" vertical="center"/>
    </xf>
    <xf numFmtId="175" fontId="27" fillId="3" borderId="20" xfId="153" applyNumberFormat="1" applyFont="1" applyFill="1" applyBorder="1" applyAlignment="1">
      <alignment horizontal="center" vertical="center"/>
    </xf>
    <xf numFmtId="175" fontId="27" fillId="3" borderId="0" xfId="153" applyNumberFormat="1" applyFont="1" applyFill="1" applyBorder="1" applyAlignment="1">
      <alignment horizontal="center" vertical="center"/>
    </xf>
    <xf numFmtId="175" fontId="27" fillId="3" borderId="16" xfId="153" applyNumberFormat="1" applyFont="1" applyFill="1" applyBorder="1" applyAlignment="1">
      <alignment horizontal="center" vertical="center"/>
    </xf>
    <xf numFmtId="0" fontId="21" fillId="0" borderId="58" xfId="153" applyFont="1" applyBorder="1" applyAlignment="1" applyProtection="1">
      <alignment horizontal="center" vertical="center"/>
      <protection locked="0"/>
    </xf>
    <xf numFmtId="0" fontId="34" fillId="0" borderId="0" xfId="0" applyFont="1" applyBorder="1" applyAlignment="1">
      <alignment horizontal="left"/>
    </xf>
    <xf numFmtId="0" fontId="34" fillId="0" borderId="0" xfId="0" applyFont="1" applyFill="1" applyAlignment="1">
      <alignment horizontal="center"/>
    </xf>
    <xf numFmtId="0" fontId="27" fillId="3" borderId="55" xfId="0" applyFont="1" applyFill="1" applyBorder="1" applyAlignment="1">
      <alignment horizontal="center"/>
    </xf>
    <xf numFmtId="0" fontId="30" fillId="0" borderId="0" xfId="155" applyFont="1" applyFill="1" applyAlignment="1">
      <alignment horizontal="center"/>
    </xf>
    <xf numFmtId="0" fontId="35" fillId="0" borderId="0" xfId="155" applyFont="1" applyFill="1" applyAlignment="1">
      <alignment horizontal="center"/>
    </xf>
    <xf numFmtId="15" fontId="24" fillId="0" borderId="0" xfId="155" applyNumberFormat="1" applyFont="1" applyFill="1" applyAlignment="1">
      <alignment horizontal="center"/>
    </xf>
    <xf numFmtId="0" fontId="24" fillId="0" borderId="0" xfId="155" applyFont="1" applyFill="1" applyAlignment="1">
      <alignment horizontal="center"/>
    </xf>
    <xf numFmtId="17" fontId="21" fillId="0" borderId="50" xfId="155" applyNumberFormat="1" applyFont="1" applyFill="1" applyBorder="1" applyAlignment="1">
      <alignment horizontal="center"/>
    </xf>
    <xf numFmtId="0" fontId="21" fillId="0" borderId="50" xfId="155" applyFont="1" applyFill="1" applyBorder="1" applyAlignment="1">
      <alignment horizontal="center"/>
    </xf>
    <xf numFmtId="0" fontId="27" fillId="3" borderId="51" xfId="155" applyFont="1" applyFill="1" applyBorder="1" applyAlignment="1">
      <alignment horizontal="center" vertical="center" wrapText="1"/>
    </xf>
    <xf numFmtId="0" fontId="27" fillId="3" borderId="52" xfId="155" applyFont="1" applyFill="1" applyBorder="1" applyAlignment="1">
      <alignment horizontal="center" vertical="center" wrapText="1"/>
    </xf>
    <xf numFmtId="0" fontId="27" fillId="3" borderId="21" xfId="155" applyFont="1" applyFill="1" applyBorder="1" applyAlignment="1">
      <alignment horizontal="center" vertical="center" wrapText="1"/>
    </xf>
    <xf numFmtId="0" fontId="27" fillId="3" borderId="23" xfId="155" applyFont="1" applyFill="1" applyBorder="1" applyAlignment="1">
      <alignment horizontal="center" vertical="center" wrapText="1"/>
    </xf>
    <xf numFmtId="0" fontId="27" fillId="3" borderId="21" xfId="155" applyFont="1" applyFill="1" applyBorder="1" applyAlignment="1">
      <alignment horizontal="center" vertical="center"/>
    </xf>
    <xf numFmtId="0" fontId="27" fillId="3" borderId="23" xfId="155" applyFont="1" applyFill="1" applyBorder="1" applyAlignment="1">
      <alignment horizontal="center" vertical="center"/>
    </xf>
    <xf numFmtId="0" fontId="21" fillId="0" borderId="3"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44"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45" xfId="0" applyFont="1" applyBorder="1" applyAlignment="1">
      <alignment horizontal="center" vertical="center" wrapText="1"/>
    </xf>
    <xf numFmtId="0" fontId="30" fillId="0" borderId="0" xfId="0" applyNumberFormat="1" applyFont="1" applyAlignment="1">
      <alignment horizontal="center" vertical="center"/>
    </xf>
    <xf numFmtId="0" fontId="27" fillId="3" borderId="43" xfId="0" applyFont="1" applyFill="1" applyBorder="1" applyAlignment="1">
      <alignment horizontal="center" vertical="center" wrapText="1"/>
    </xf>
    <xf numFmtId="0" fontId="27" fillId="3" borderId="44"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3" borderId="13" xfId="0" applyFont="1" applyFill="1" applyBorder="1" applyAlignment="1">
      <alignment horizontal="center" vertical="center" wrapText="1"/>
    </xf>
    <xf numFmtId="0" fontId="29" fillId="0" borderId="6" xfId="0" applyFont="1" applyBorder="1" applyAlignment="1">
      <alignment horizontal="left" vertical="center" wrapText="1"/>
    </xf>
    <xf numFmtId="0" fontId="29" fillId="0" borderId="45" xfId="0" applyFont="1" applyBorder="1" applyAlignment="1">
      <alignment horizontal="left" vertical="center" wrapText="1"/>
    </xf>
    <xf numFmtId="0" fontId="29" fillId="0" borderId="3" xfId="0" applyFont="1" applyBorder="1" applyAlignment="1">
      <alignment horizontal="left" vertical="center" wrapText="1"/>
    </xf>
    <xf numFmtId="0" fontId="29" fillId="0" borderId="13" xfId="0" applyFont="1" applyBorder="1" applyAlignment="1">
      <alignment horizontal="left" vertical="center" wrapText="1"/>
    </xf>
    <xf numFmtId="0" fontId="27" fillId="3" borderId="1" xfId="0" applyFont="1" applyFill="1" applyBorder="1" applyAlignment="1">
      <alignment horizontal="center" vertical="center" wrapText="1"/>
    </xf>
    <xf numFmtId="0" fontId="27" fillId="3" borderId="49" xfId="0" applyFont="1" applyFill="1" applyBorder="1" applyAlignment="1">
      <alignment horizontal="center" vertical="center" wrapText="1"/>
    </xf>
    <xf numFmtId="49" fontId="35" fillId="0" borderId="0" xfId="0" applyNumberFormat="1" applyFont="1" applyAlignment="1">
      <alignment horizontal="center" vertical="center"/>
    </xf>
    <xf numFmtId="0" fontId="30" fillId="0" borderId="0" xfId="0" applyFont="1" applyAlignment="1">
      <alignment horizontal="center" vertical="center"/>
    </xf>
    <xf numFmtId="15" fontId="24" fillId="0" borderId="0" xfId="0" applyNumberFormat="1" applyFont="1" applyAlignment="1">
      <alignment horizontal="center" vertical="center"/>
    </xf>
    <xf numFmtId="0" fontId="27" fillId="3" borderId="38"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3" borderId="43" xfId="0" applyFont="1" applyFill="1" applyBorder="1" applyAlignment="1">
      <alignment horizontal="center" vertical="center"/>
    </xf>
    <xf numFmtId="0" fontId="27" fillId="3" borderId="46" xfId="0" applyFont="1" applyFill="1" applyBorder="1" applyAlignment="1">
      <alignment horizontal="center" vertical="center"/>
    </xf>
    <xf numFmtId="0" fontId="27" fillId="3" borderId="44" xfId="0" applyFont="1" applyFill="1" applyBorder="1" applyAlignment="1">
      <alignment horizontal="center" vertical="center"/>
    </xf>
    <xf numFmtId="0" fontId="27" fillId="3" borderId="3" xfId="0" applyFont="1" applyFill="1" applyBorder="1" applyAlignment="1">
      <alignment horizontal="center" vertical="center"/>
    </xf>
    <xf numFmtId="0" fontId="27" fillId="3" borderId="0" xfId="0" applyFont="1" applyFill="1" applyBorder="1" applyAlignment="1">
      <alignment horizontal="center" vertical="center"/>
    </xf>
    <xf numFmtId="0" fontId="27" fillId="3" borderId="6" xfId="0" applyFont="1" applyFill="1" applyBorder="1" applyAlignment="1">
      <alignment horizontal="center" vertical="center"/>
    </xf>
    <xf numFmtId="0" fontId="27" fillId="3" borderId="8" xfId="0" applyFont="1" applyFill="1" applyBorder="1" applyAlignment="1">
      <alignment horizontal="center" vertical="center"/>
    </xf>
    <xf numFmtId="0" fontId="27" fillId="3" borderId="6" xfId="0" applyFont="1" applyFill="1" applyBorder="1" applyAlignment="1">
      <alignment horizontal="center" vertical="center" wrapText="1"/>
    </xf>
    <xf numFmtId="0" fontId="27" fillId="3" borderId="45" xfId="0" applyFont="1" applyFill="1" applyBorder="1" applyAlignment="1">
      <alignment horizontal="center" vertical="center" wrapText="1"/>
    </xf>
    <xf numFmtId="0" fontId="27" fillId="3" borderId="46" xfId="0" applyFont="1" applyFill="1" applyBorder="1" applyAlignment="1">
      <alignment horizontal="center" vertical="center" wrapText="1"/>
    </xf>
    <xf numFmtId="0" fontId="27" fillId="3" borderId="8" xfId="0" applyFont="1" applyFill="1" applyBorder="1" applyAlignment="1">
      <alignment horizontal="center" vertical="center" wrapText="1"/>
    </xf>
    <xf numFmtId="0" fontId="27" fillId="3" borderId="1" xfId="0" applyFont="1" applyFill="1" applyBorder="1" applyAlignment="1">
      <alignment horizontal="center" vertical="top" wrapText="1"/>
    </xf>
    <xf numFmtId="0" fontId="27" fillId="3" borderId="47" xfId="0" applyFont="1" applyFill="1" applyBorder="1" applyAlignment="1">
      <alignment horizontal="center" vertical="top" wrapText="1"/>
    </xf>
    <xf numFmtId="0" fontId="27" fillId="3" borderId="49" xfId="0" applyFont="1" applyFill="1" applyBorder="1" applyAlignment="1">
      <alignment horizontal="center" vertical="top" wrapText="1"/>
    </xf>
    <xf numFmtId="0" fontId="21" fillId="0" borderId="43" xfId="0" applyFont="1" applyFill="1" applyBorder="1" applyAlignment="1">
      <alignment vertical="top" wrapText="1"/>
    </xf>
    <xf numFmtId="0" fontId="21" fillId="0" borderId="46" xfId="0" applyFont="1" applyFill="1" applyBorder="1" applyAlignment="1">
      <alignment vertical="top" wrapText="1"/>
    </xf>
    <xf numFmtId="0" fontId="21" fillId="0" borderId="44" xfId="0" applyFont="1" applyFill="1" applyBorder="1" applyAlignment="1">
      <alignment vertical="top" wrapText="1"/>
    </xf>
    <xf numFmtId="0" fontId="29" fillId="0" borderId="3" xfId="0" applyFont="1" applyFill="1" applyBorder="1" applyAlignment="1">
      <alignment vertical="top" wrapText="1"/>
    </xf>
    <xf numFmtId="0" fontId="29" fillId="0" borderId="0" xfId="0" applyFont="1" applyFill="1" applyBorder="1" applyAlignment="1">
      <alignment vertical="top" wrapText="1"/>
    </xf>
    <xf numFmtId="0" fontId="29" fillId="0" borderId="13" xfId="0" applyFont="1" applyFill="1" applyBorder="1" applyAlignment="1">
      <alignment vertical="top" wrapText="1"/>
    </xf>
    <xf numFmtId="2" fontId="29" fillId="0" borderId="3" xfId="0" applyNumberFormat="1" applyFont="1" applyFill="1" applyBorder="1" applyAlignment="1">
      <alignment horizontal="center" vertical="top" wrapText="1"/>
    </xf>
    <xf numFmtId="2" fontId="29" fillId="0" borderId="13" xfId="0" applyNumberFormat="1" applyFont="1" applyFill="1" applyBorder="1" applyAlignment="1">
      <alignment horizontal="center" vertical="top" wrapText="1"/>
    </xf>
    <xf numFmtId="2" fontId="29" fillId="0" borderId="3" xfId="0" applyNumberFormat="1" applyFont="1" applyFill="1" applyBorder="1" applyAlignment="1">
      <alignment vertical="top" wrapText="1"/>
    </xf>
    <xf numFmtId="2" fontId="29" fillId="0" borderId="13" xfId="0" applyNumberFormat="1" applyFont="1" applyFill="1" applyBorder="1" applyAlignment="1">
      <alignment vertical="top" wrapText="1"/>
    </xf>
    <xf numFmtId="0" fontId="39" fillId="0" borderId="8" xfId="0" applyFont="1" applyFill="1" applyBorder="1" applyAlignment="1">
      <alignment horizontal="center" vertical="center" wrapText="1"/>
    </xf>
    <xf numFmtId="0" fontId="39" fillId="0" borderId="46"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21" fillId="0" borderId="3" xfId="0" applyFont="1" applyFill="1" applyBorder="1" applyAlignment="1">
      <alignment vertical="center" wrapText="1"/>
    </xf>
    <xf numFmtId="0" fontId="39" fillId="0" borderId="0" xfId="0" applyFont="1" applyFill="1" applyAlignment="1">
      <alignment vertical="center" wrapText="1"/>
    </xf>
    <xf numFmtId="0" fontId="21" fillId="0" borderId="13" xfId="0" applyFont="1" applyFill="1" applyBorder="1" applyAlignment="1">
      <alignment vertical="top" wrapText="1"/>
    </xf>
    <xf numFmtId="0" fontId="29" fillId="0" borderId="6" xfId="0" applyFont="1" applyFill="1" applyBorder="1" applyAlignment="1">
      <alignment vertical="top" wrapText="1"/>
    </xf>
    <xf numFmtId="0" fontId="29" fillId="0" borderId="45" xfId="0" applyFont="1" applyFill="1" applyBorder="1" applyAlignment="1">
      <alignment vertical="top" wrapText="1"/>
    </xf>
    <xf numFmtId="0" fontId="21" fillId="0" borderId="8" xfId="0" applyFont="1" applyFill="1" applyBorder="1" applyAlignment="1">
      <alignment vertical="top" wrapText="1"/>
    </xf>
    <xf numFmtId="49" fontId="35" fillId="0" borderId="0" xfId="0" applyNumberFormat="1" applyFont="1" applyFill="1" applyAlignment="1">
      <alignment horizontal="center"/>
    </xf>
    <xf numFmtId="0" fontId="29" fillId="0" borderId="8" xfId="0" applyFont="1" applyFill="1" applyBorder="1" applyAlignment="1">
      <alignment vertical="top" wrapText="1"/>
    </xf>
    <xf numFmtId="0" fontId="21" fillId="0" borderId="0" xfId="0" applyFont="1" applyBorder="1" applyAlignment="1">
      <alignment horizontal="center"/>
    </xf>
    <xf numFmtId="0" fontId="49" fillId="0" borderId="1" xfId="0" applyFont="1" applyBorder="1" applyAlignment="1">
      <alignment horizontal="center"/>
    </xf>
    <xf numFmtId="0" fontId="49" fillId="0" borderId="47" xfId="0" applyFont="1" applyBorder="1" applyAlignment="1">
      <alignment horizontal="center"/>
    </xf>
    <xf numFmtId="0" fontId="49" fillId="0" borderId="49" xfId="0" applyFont="1" applyBorder="1" applyAlignment="1">
      <alignment horizontal="center"/>
    </xf>
    <xf numFmtId="0" fontId="82" fillId="3" borderId="43" xfId="0" applyFont="1" applyFill="1" applyBorder="1" applyAlignment="1">
      <alignment horizontal="center" vertical="center"/>
    </xf>
    <xf numFmtId="0" fontId="82" fillId="3" borderId="6" xfId="0" applyFont="1" applyFill="1" applyBorder="1" applyAlignment="1">
      <alignment horizontal="center" vertical="center"/>
    </xf>
    <xf numFmtId="0" fontId="82" fillId="3" borderId="38" xfId="0" applyFont="1" applyFill="1" applyBorder="1" applyAlignment="1">
      <alignment horizontal="center" vertical="center"/>
    </xf>
    <xf numFmtId="0" fontId="82" fillId="3" borderId="7" xfId="0" applyFont="1" applyFill="1" applyBorder="1" applyAlignment="1">
      <alignment horizontal="center" vertical="center"/>
    </xf>
    <xf numFmtId="0" fontId="82" fillId="3" borderId="1" xfId="0" applyFont="1" applyFill="1" applyBorder="1" applyAlignment="1">
      <alignment horizontal="center" vertical="center"/>
    </xf>
    <xf numFmtId="0" fontId="82" fillId="3" borderId="49" xfId="0" applyFont="1" applyFill="1" applyBorder="1" applyAlignment="1">
      <alignment horizontal="center" vertical="center"/>
    </xf>
    <xf numFmtId="0" fontId="29" fillId="0" borderId="0" xfId="0" applyFont="1" applyBorder="1" applyAlignment="1">
      <alignment horizontal="center"/>
    </xf>
    <xf numFmtId="0" fontId="31" fillId="0" borderId="0" xfId="0" applyFont="1" applyBorder="1" applyAlignment="1">
      <alignment horizontal="center"/>
    </xf>
    <xf numFmtId="0" fontId="24" fillId="0" borderId="0" xfId="0" applyFont="1" applyBorder="1" applyAlignment="1">
      <alignment horizontal="left" vertical="center" wrapText="1"/>
    </xf>
    <xf numFmtId="0" fontId="24" fillId="0" borderId="0" xfId="0" applyFont="1" applyFill="1" applyBorder="1" applyAlignment="1">
      <alignment horizontal="left" vertical="center" wrapText="1"/>
    </xf>
  </cellXfs>
  <cellStyles count="588">
    <cellStyle name="          _x000d__x000a_386grabber=VGA.3GR_x000d__x000a_" xfId="1"/>
    <cellStyle name="          _x000d__x000a_386grabber=VGA.3GR_x000d__x000a_ 2" xfId="2"/>
    <cellStyle name="          _x000d__x000a_386grabber=VGA.3GR_x000d__x000a_ 2 2" xfId="3"/>
    <cellStyle name="          _x000d__x000a_386grabber=VGA.3GR_x000d__x000a_ 3" xfId="4"/>
    <cellStyle name="          _x000d__x000a_386grabber=VGA.3GR_x000d__x000a__Plantilla Verif. - IRACIS" xfId="5"/>
    <cellStyle name="Comma [0]" xfId="6"/>
    <cellStyle name="Currency [0]" xfId="7"/>
    <cellStyle name="Excel Built-in Normal" xfId="8"/>
    <cellStyle name="Millares" xfId="9" builtinId="3"/>
    <cellStyle name="Millares [0] 2" xfId="10"/>
    <cellStyle name="Millares [0] 2 2" xfId="11"/>
    <cellStyle name="Millares [0] 3" xfId="12"/>
    <cellStyle name="Millares [0] 3 2" xfId="408"/>
    <cellStyle name="Millares 10" xfId="13"/>
    <cellStyle name="Millares 10 2" xfId="14"/>
    <cellStyle name="Millares 10 2 2" xfId="214"/>
    <cellStyle name="Millares 10 2_Portada" xfId="448"/>
    <cellStyle name="Millares 10 3" xfId="213"/>
    <cellStyle name="Millares 10 4" xfId="407"/>
    <cellStyle name="Millares 10_Portada" xfId="449"/>
    <cellStyle name="Millares 100" xfId="15"/>
    <cellStyle name="Millares 100 2" xfId="215"/>
    <cellStyle name="Millares 100_Portada" xfId="450"/>
    <cellStyle name="Millares 101" xfId="16"/>
    <cellStyle name="Millares 101 2" xfId="216"/>
    <cellStyle name="Millares 101_Portada" xfId="451"/>
    <cellStyle name="Millares 102" xfId="17"/>
    <cellStyle name="Millares 102 2" xfId="217"/>
    <cellStyle name="Millares 102_Portada" xfId="452"/>
    <cellStyle name="Millares 103" xfId="18"/>
    <cellStyle name="Millares 103 2" xfId="218"/>
    <cellStyle name="Millares 103_Portada" xfId="453"/>
    <cellStyle name="Millares 104" xfId="19"/>
    <cellStyle name="Millares 104 2" xfId="219"/>
    <cellStyle name="Millares 104_Portada" xfId="454"/>
    <cellStyle name="Millares 105" xfId="20"/>
    <cellStyle name="Millares 105 2" xfId="220"/>
    <cellStyle name="Millares 105_Portada" xfId="455"/>
    <cellStyle name="Millares 106" xfId="21"/>
    <cellStyle name="Millares 106 2" xfId="221"/>
    <cellStyle name="Millares 106_Portada" xfId="456"/>
    <cellStyle name="Millares 107" xfId="22"/>
    <cellStyle name="Millares 107 2" xfId="222"/>
    <cellStyle name="Millares 107_Portada" xfId="457"/>
    <cellStyle name="Millares 108" xfId="23"/>
    <cellStyle name="Millares 108 2" xfId="223"/>
    <cellStyle name="Millares 108_Portada" xfId="458"/>
    <cellStyle name="Millares 109" xfId="24"/>
    <cellStyle name="Millares 109 2" xfId="224"/>
    <cellStyle name="Millares 109_Portada" xfId="459"/>
    <cellStyle name="Millares 11" xfId="25"/>
    <cellStyle name="Millares 11 2" xfId="26"/>
    <cellStyle name="Millares 11 2 2" xfId="226"/>
    <cellStyle name="Millares 11 2_Portada" xfId="460"/>
    <cellStyle name="Millares 11 3" xfId="225"/>
    <cellStyle name="Millares 11_Portada" xfId="461"/>
    <cellStyle name="Millares 110" xfId="27"/>
    <cellStyle name="Millares 110 2" xfId="227"/>
    <cellStyle name="Millares 110_Portada" xfId="462"/>
    <cellStyle name="Millares 111" xfId="28"/>
    <cellStyle name="Millares 111 2" xfId="228"/>
    <cellStyle name="Millares 111_Portada" xfId="463"/>
    <cellStyle name="Millares 112" xfId="29"/>
    <cellStyle name="Millares 112 2" xfId="229"/>
    <cellStyle name="Millares 112_Portada" xfId="464"/>
    <cellStyle name="Millares 113" xfId="30"/>
    <cellStyle name="Millares 113 2" xfId="230"/>
    <cellStyle name="Millares 113_Portada" xfId="465"/>
    <cellStyle name="Millares 114" xfId="31"/>
    <cellStyle name="Millares 114 2" xfId="231"/>
    <cellStyle name="Millares 114_Portada" xfId="466"/>
    <cellStyle name="Millares 115" xfId="32"/>
    <cellStyle name="Millares 115 2" xfId="232"/>
    <cellStyle name="Millares 115_Portada" xfId="467"/>
    <cellStyle name="Millares 116" xfId="33"/>
    <cellStyle name="Millares 116 2" xfId="233"/>
    <cellStyle name="Millares 116_Portada" xfId="468"/>
    <cellStyle name="Millares 117" xfId="182"/>
    <cellStyle name="Millares 117 2" xfId="354"/>
    <cellStyle name="Millares 118" xfId="183"/>
    <cellStyle name="Millares 118 2" xfId="355"/>
    <cellStyle name="Millares 119" xfId="184"/>
    <cellStyle name="Millares 119 2" xfId="356"/>
    <cellStyle name="Millares 12" xfId="34"/>
    <cellStyle name="Millares 12 2" xfId="35"/>
    <cellStyle name="Millares 12 2 2" xfId="235"/>
    <cellStyle name="Millares 12 2_Portada" xfId="469"/>
    <cellStyle name="Millares 12 3" xfId="234"/>
    <cellStyle name="Millares 12_Portada" xfId="470"/>
    <cellStyle name="Millares 120" xfId="186"/>
    <cellStyle name="Millares 120 2" xfId="358"/>
    <cellStyle name="Millares 120 3" xfId="447"/>
    <cellStyle name="Millares 121" xfId="187"/>
    <cellStyle name="Millares 121 2" xfId="359"/>
    <cellStyle name="Millares 122" xfId="188"/>
    <cellStyle name="Millares 122 2" xfId="360"/>
    <cellStyle name="Millares 123" xfId="189"/>
    <cellStyle name="Millares 123 2" xfId="361"/>
    <cellStyle name="Millares 124" xfId="190"/>
    <cellStyle name="Millares 124 2" xfId="362"/>
    <cellStyle name="Millares 125" xfId="191"/>
    <cellStyle name="Millares 125 2" xfId="363"/>
    <cellStyle name="Millares 126" xfId="192"/>
    <cellStyle name="Millares 126 2" xfId="364"/>
    <cellStyle name="Millares 127" xfId="194"/>
    <cellStyle name="Millares 127 2" xfId="366"/>
    <cellStyle name="Millares 128" xfId="195"/>
    <cellStyle name="Millares 128 2" xfId="367"/>
    <cellStyle name="Millares 129" xfId="196"/>
    <cellStyle name="Millares 129 2" xfId="368"/>
    <cellStyle name="Millares 13" xfId="36"/>
    <cellStyle name="Millares 13 2" xfId="236"/>
    <cellStyle name="Millares 13_Portada" xfId="471"/>
    <cellStyle name="Millares 130" xfId="197"/>
    <cellStyle name="Millares 130 2" xfId="369"/>
    <cellStyle name="Millares 131" xfId="198"/>
    <cellStyle name="Millares 131 2" xfId="370"/>
    <cellStyle name="Millares 132" xfId="200"/>
    <cellStyle name="Millares 133" xfId="201"/>
    <cellStyle name="Millares 134" xfId="202"/>
    <cellStyle name="Millares 135" xfId="203"/>
    <cellStyle name="Millares 136" xfId="204"/>
    <cellStyle name="Millares 137" xfId="205"/>
    <cellStyle name="Millares 138" xfId="206"/>
    <cellStyle name="Millares 139" xfId="207"/>
    <cellStyle name="Millares 14" xfId="37"/>
    <cellStyle name="Millares 14 2" xfId="237"/>
    <cellStyle name="Millares 14_Portada" xfId="472"/>
    <cellStyle name="Millares 140" xfId="208"/>
    <cellStyle name="Millares 141" xfId="209"/>
    <cellStyle name="Millares 142" xfId="210"/>
    <cellStyle name="Millares 143" xfId="211"/>
    <cellStyle name="Millares 144" xfId="380"/>
    <cellStyle name="Millares 145" xfId="379"/>
    <cellStyle name="Millares 146" xfId="378"/>
    <cellStyle name="Millares 147" xfId="377"/>
    <cellStyle name="Millares 148" xfId="376"/>
    <cellStyle name="Millares 149" xfId="388"/>
    <cellStyle name="Millares 15" xfId="38"/>
    <cellStyle name="Millares 15 2" xfId="238"/>
    <cellStyle name="Millares 15_Portada" xfId="473"/>
    <cellStyle name="Millares 150" xfId="375"/>
    <cellStyle name="Millares 151" xfId="387"/>
    <cellStyle name="Millares 152" xfId="374"/>
    <cellStyle name="Millares 153" xfId="386"/>
    <cellStyle name="Millares 154" xfId="373"/>
    <cellStyle name="Millares 155" xfId="385"/>
    <cellStyle name="Millares 156" xfId="384"/>
    <cellStyle name="Millares 157" xfId="383"/>
    <cellStyle name="Millares 158" xfId="212"/>
    <cellStyle name="Millares 159" xfId="382"/>
    <cellStyle name="Millares 16" xfId="39"/>
    <cellStyle name="Millares 16 2" xfId="239"/>
    <cellStyle name="Millares 16_Portada" xfId="474"/>
    <cellStyle name="Millares 160" xfId="371"/>
    <cellStyle name="Millares 161" xfId="389"/>
    <cellStyle name="Millares 162" xfId="381"/>
    <cellStyle name="Millares 163" xfId="372"/>
    <cellStyle name="Millares 164" xfId="254"/>
    <cellStyle name="Millares 165" xfId="262"/>
    <cellStyle name="Millares 166" xfId="391"/>
    <cellStyle name="Millares 167" xfId="392"/>
    <cellStyle name="Millares 168" xfId="393"/>
    <cellStyle name="Millares 169" xfId="394"/>
    <cellStyle name="Millares 17" xfId="40"/>
    <cellStyle name="Millares 17 2" xfId="240"/>
    <cellStyle name="Millares 17_Portada" xfId="475"/>
    <cellStyle name="Millares 170" xfId="395"/>
    <cellStyle name="Millares 171" xfId="396"/>
    <cellStyle name="Millares 172" xfId="397"/>
    <cellStyle name="Millares 173" xfId="398"/>
    <cellStyle name="Millares 174" xfId="399"/>
    <cellStyle name="Millares 175" xfId="400"/>
    <cellStyle name="Millares 176" xfId="402"/>
    <cellStyle name="Millares 177" xfId="403"/>
    <cellStyle name="Millares 178" xfId="404"/>
    <cellStyle name="Millares 179" xfId="405"/>
    <cellStyle name="Millares 18" xfId="41"/>
    <cellStyle name="Millares 18 2" xfId="241"/>
    <cellStyle name="Millares 18_Portada" xfId="476"/>
    <cellStyle name="Millares 180" xfId="418"/>
    <cellStyle name="Millares 181" xfId="420"/>
    <cellStyle name="Millares 182" xfId="422"/>
    <cellStyle name="Millares 183" xfId="423"/>
    <cellStyle name="Millares 184" xfId="424"/>
    <cellStyle name="Millares 185" xfId="425"/>
    <cellStyle name="Millares 186" xfId="427"/>
    <cellStyle name="Millares 187" xfId="428"/>
    <cellStyle name="Millares 188" xfId="429"/>
    <cellStyle name="Millares 189" xfId="430"/>
    <cellStyle name="Millares 19" xfId="42"/>
    <cellStyle name="Millares 19 2" xfId="242"/>
    <cellStyle name="Millares 19_Portada" xfId="477"/>
    <cellStyle name="Millares 190" xfId="431"/>
    <cellStyle name="Millares 191" xfId="432"/>
    <cellStyle name="Millares 192" xfId="433"/>
    <cellStyle name="Millares 193" xfId="434"/>
    <cellStyle name="Millares 194" xfId="435"/>
    <cellStyle name="Millares 195" xfId="436"/>
    <cellStyle name="Millares 196" xfId="437"/>
    <cellStyle name="Millares 197" xfId="438"/>
    <cellStyle name="Millares 198" xfId="439"/>
    <cellStyle name="Millares 199" xfId="440"/>
    <cellStyle name="Millares 2" xfId="43"/>
    <cellStyle name="Millares 2 2" xfId="44"/>
    <cellStyle name="Millares 2 3" xfId="45"/>
    <cellStyle name="Millares 2 3 2" xfId="46"/>
    <cellStyle name="Millares 2 3 2 2" xfId="244"/>
    <cellStyle name="Millares 2 3 2_Portada" xfId="478"/>
    <cellStyle name="Millares 2 3 3" xfId="243"/>
    <cellStyle name="Millares 2 3_Portada" xfId="479"/>
    <cellStyle name="Millares 2 4" xfId="47"/>
    <cellStyle name="Millares 20" xfId="48"/>
    <cellStyle name="Millares 20 2" xfId="245"/>
    <cellStyle name="Millares 20_Portada" xfId="480"/>
    <cellStyle name="Millares 200" xfId="441"/>
    <cellStyle name="Millares 201" xfId="442"/>
    <cellStyle name="Millares 202" xfId="443"/>
    <cellStyle name="Millares 203" xfId="444"/>
    <cellStyle name="Millares 204" xfId="445"/>
    <cellStyle name="Millares 205" xfId="446"/>
    <cellStyle name="Millares 21" xfId="49"/>
    <cellStyle name="Millares 21 2" xfId="246"/>
    <cellStyle name="Millares 21_Portada" xfId="481"/>
    <cellStyle name="Millares 22" xfId="50"/>
    <cellStyle name="Millares 22 2" xfId="247"/>
    <cellStyle name="Millares 22_Portada" xfId="482"/>
    <cellStyle name="Millares 23" xfId="51"/>
    <cellStyle name="Millares 23 2" xfId="248"/>
    <cellStyle name="Millares 23_Portada" xfId="483"/>
    <cellStyle name="Millares 24" xfId="52"/>
    <cellStyle name="Millares 24 2" xfId="249"/>
    <cellStyle name="Millares 24_Portada" xfId="484"/>
    <cellStyle name="Millares 25" xfId="53"/>
    <cellStyle name="Millares 25 2" xfId="250"/>
    <cellStyle name="Millares 25_Portada" xfId="485"/>
    <cellStyle name="Millares 26" xfId="54"/>
    <cellStyle name="Millares 26 2" xfId="251"/>
    <cellStyle name="Millares 26_Portada" xfId="486"/>
    <cellStyle name="Millares 27" xfId="55"/>
    <cellStyle name="Millares 27 2" xfId="252"/>
    <cellStyle name="Millares 27_Portada" xfId="487"/>
    <cellStyle name="Millares 28" xfId="56"/>
    <cellStyle name="Millares 28 2" xfId="253"/>
    <cellStyle name="Millares 28_Portada" xfId="488"/>
    <cellStyle name="Millares 29" xfId="57"/>
    <cellStyle name="Millares 3" xfId="58"/>
    <cellStyle name="Millares 3 2" xfId="59"/>
    <cellStyle name="Millares 3 3" xfId="60"/>
    <cellStyle name="Millares 30" xfId="61"/>
    <cellStyle name="Millares 31" xfId="62"/>
    <cellStyle name="Millares 31 2" xfId="409"/>
    <cellStyle name="Millares 32" xfId="63"/>
    <cellStyle name="Millares 33" xfId="64"/>
    <cellStyle name="Millares 33 2" xfId="255"/>
    <cellStyle name="Millares 33_Portada" xfId="489"/>
    <cellStyle name="Millares 34" xfId="65"/>
    <cellStyle name="Millares 34 2" xfId="256"/>
    <cellStyle name="Millares 34_Portada" xfId="490"/>
    <cellStyle name="Millares 35" xfId="66"/>
    <cellStyle name="Millares 35 2" xfId="257"/>
    <cellStyle name="Millares 35 3" xfId="410"/>
    <cellStyle name="Millares 35_Portada" xfId="491"/>
    <cellStyle name="Millares 36" xfId="67"/>
    <cellStyle name="Millares 36 2" xfId="258"/>
    <cellStyle name="Millares 36_Portada" xfId="492"/>
    <cellStyle name="Millares 37" xfId="68"/>
    <cellStyle name="Millares 37 2" xfId="259"/>
    <cellStyle name="Millares 37_Portada" xfId="493"/>
    <cellStyle name="Millares 38" xfId="69"/>
    <cellStyle name="Millares 38 2" xfId="260"/>
    <cellStyle name="Millares 38_Portada" xfId="494"/>
    <cellStyle name="Millares 39" xfId="70"/>
    <cellStyle name="Millares 4" xfId="71"/>
    <cellStyle name="Millares 4 2" xfId="72"/>
    <cellStyle name="Millares 4 3" xfId="73"/>
    <cellStyle name="Millares 4 3 2" xfId="263"/>
    <cellStyle name="Millares 4 3_Portada" xfId="495"/>
    <cellStyle name="Millares 4 4" xfId="261"/>
    <cellStyle name="Millares 4 5" xfId="411"/>
    <cellStyle name="Millares 4_Portada" xfId="496"/>
    <cellStyle name="Millares 40" xfId="74"/>
    <cellStyle name="Millares 40 2" xfId="264"/>
    <cellStyle name="Millares 40_Portada" xfId="497"/>
    <cellStyle name="Millares 41" xfId="75"/>
    <cellStyle name="Millares 41 2" xfId="265"/>
    <cellStyle name="Millares 41_Portada" xfId="498"/>
    <cellStyle name="Millares 42" xfId="76"/>
    <cellStyle name="Millares 42 2" xfId="266"/>
    <cellStyle name="Millares 42_Portada" xfId="499"/>
    <cellStyle name="Millares 43" xfId="77"/>
    <cellStyle name="Millares 43 2" xfId="267"/>
    <cellStyle name="Millares 43_Portada" xfId="500"/>
    <cellStyle name="Millares 44" xfId="78"/>
    <cellStyle name="Millares 44 2" xfId="268"/>
    <cellStyle name="Millares 44_Portada" xfId="501"/>
    <cellStyle name="Millares 45" xfId="79"/>
    <cellStyle name="Millares 45 2" xfId="269"/>
    <cellStyle name="Millares 45_Portada" xfId="502"/>
    <cellStyle name="Millares 46" xfId="80"/>
    <cellStyle name="Millares 46 2" xfId="270"/>
    <cellStyle name="Millares 46_Portada" xfId="503"/>
    <cellStyle name="Millares 47" xfId="81"/>
    <cellStyle name="Millares 47 2" xfId="271"/>
    <cellStyle name="Millares 47_Portada" xfId="504"/>
    <cellStyle name="Millares 48" xfId="82"/>
    <cellStyle name="Millares 48 2" xfId="272"/>
    <cellStyle name="Millares 48_Portada" xfId="505"/>
    <cellStyle name="Millares 49" xfId="83"/>
    <cellStyle name="Millares 49 2" xfId="273"/>
    <cellStyle name="Millares 49_Portada" xfId="506"/>
    <cellStyle name="Millares 5" xfId="84"/>
    <cellStyle name="Millares 5 2" xfId="85"/>
    <cellStyle name="Millares 5 3" xfId="86"/>
    <cellStyle name="Millares 5 3 2" xfId="275"/>
    <cellStyle name="Millares 5 3_Portada" xfId="507"/>
    <cellStyle name="Millares 5 4" xfId="274"/>
    <cellStyle name="Millares 5 5" xfId="412"/>
    <cellStyle name="Millares 5_Portada" xfId="508"/>
    <cellStyle name="Millares 50" xfId="87"/>
    <cellStyle name="Millares 50 2" xfId="276"/>
    <cellStyle name="Millares 50_Portada" xfId="509"/>
    <cellStyle name="Millares 51" xfId="88"/>
    <cellStyle name="Millares 51 2" xfId="277"/>
    <cellStyle name="Millares 51_Portada" xfId="510"/>
    <cellStyle name="Millares 52" xfId="89"/>
    <cellStyle name="Millares 52 2" xfId="278"/>
    <cellStyle name="Millares 52_Portada" xfId="511"/>
    <cellStyle name="Millares 53" xfId="90"/>
    <cellStyle name="Millares 53 2" xfId="279"/>
    <cellStyle name="Millares 53_Portada" xfId="512"/>
    <cellStyle name="Millares 54" xfId="91"/>
    <cellStyle name="Millares 54 2" xfId="280"/>
    <cellStyle name="Millares 54_Portada" xfId="513"/>
    <cellStyle name="Millares 55" xfId="92"/>
    <cellStyle name="Millares 55 2" xfId="281"/>
    <cellStyle name="Millares 55_Portada" xfId="514"/>
    <cellStyle name="Millares 56" xfId="93"/>
    <cellStyle name="Millares 56 2" xfId="282"/>
    <cellStyle name="Millares 56_Portada" xfId="515"/>
    <cellStyle name="Millares 57" xfId="94"/>
    <cellStyle name="Millares 57 2" xfId="283"/>
    <cellStyle name="Millares 57_Portada" xfId="516"/>
    <cellStyle name="Millares 58" xfId="95"/>
    <cellStyle name="Millares 58 2" xfId="284"/>
    <cellStyle name="Millares 58_Portada" xfId="517"/>
    <cellStyle name="Millares 59" xfId="96"/>
    <cellStyle name="Millares 59 2" xfId="285"/>
    <cellStyle name="Millares 59_Portada" xfId="518"/>
    <cellStyle name="Millares 6" xfId="97"/>
    <cellStyle name="Millares 6 2" xfId="98"/>
    <cellStyle name="Millares 6 2 2" xfId="287"/>
    <cellStyle name="Millares 6 2_Portada" xfId="519"/>
    <cellStyle name="Millares 6 3" xfId="286"/>
    <cellStyle name="Millares 6 4" xfId="413"/>
    <cellStyle name="Millares 6_Portada" xfId="520"/>
    <cellStyle name="Millares 60" xfId="99"/>
    <cellStyle name="Millares 60 2" xfId="288"/>
    <cellStyle name="Millares 60_Portada" xfId="521"/>
    <cellStyle name="Millares 61" xfId="100"/>
    <cellStyle name="Millares 61 2" xfId="289"/>
    <cellStyle name="Millares 61_Portada" xfId="522"/>
    <cellStyle name="Millares 62" xfId="101"/>
    <cellStyle name="Millares 62 2" xfId="290"/>
    <cellStyle name="Millares 62_Portada" xfId="523"/>
    <cellStyle name="Millares 63" xfId="102"/>
    <cellStyle name="Millares 63 2" xfId="291"/>
    <cellStyle name="Millares 63_Portada" xfId="524"/>
    <cellStyle name="Millares 64" xfId="103"/>
    <cellStyle name="Millares 64 2" xfId="292"/>
    <cellStyle name="Millares 64_Portada" xfId="525"/>
    <cellStyle name="Millares 65" xfId="104"/>
    <cellStyle name="Millares 65 2" xfId="293"/>
    <cellStyle name="Millares 65_Portada" xfId="526"/>
    <cellStyle name="Millares 66" xfId="105"/>
    <cellStyle name="Millares 66 2" xfId="294"/>
    <cellStyle name="Millares 66_Portada" xfId="527"/>
    <cellStyle name="Millares 67" xfId="106"/>
    <cellStyle name="Millares 67 2" xfId="295"/>
    <cellStyle name="Millares 67_Portada" xfId="528"/>
    <cellStyle name="Millares 68" xfId="107"/>
    <cellStyle name="Millares 68 2" xfId="296"/>
    <cellStyle name="Millares 68_Portada" xfId="529"/>
    <cellStyle name="Millares 69" xfId="108"/>
    <cellStyle name="Millares 69 2" xfId="297"/>
    <cellStyle name="Millares 69_Portada" xfId="530"/>
    <cellStyle name="Millares 7" xfId="109"/>
    <cellStyle name="Millares 7 2" xfId="110"/>
    <cellStyle name="Millares 7 2 2" xfId="299"/>
    <cellStyle name="Millares 7 2_Portada" xfId="531"/>
    <cellStyle name="Millares 7 3" xfId="298"/>
    <cellStyle name="Millares 7 4" xfId="414"/>
    <cellStyle name="Millares 7_Portada" xfId="532"/>
    <cellStyle name="Millares 70" xfId="111"/>
    <cellStyle name="Millares 70 2" xfId="300"/>
    <cellStyle name="Millares 70_Portada" xfId="533"/>
    <cellStyle name="Millares 71" xfId="112"/>
    <cellStyle name="Millares 71 2" xfId="301"/>
    <cellStyle name="Millares 71_Portada" xfId="534"/>
    <cellStyle name="Millares 72" xfId="113"/>
    <cellStyle name="Millares 72 2" xfId="302"/>
    <cellStyle name="Millares 72_Portada" xfId="535"/>
    <cellStyle name="Millares 73" xfId="114"/>
    <cellStyle name="Millares 73 2" xfId="303"/>
    <cellStyle name="Millares 73_Portada" xfId="536"/>
    <cellStyle name="Millares 74" xfId="115"/>
    <cellStyle name="Millares 74 2" xfId="304"/>
    <cellStyle name="Millares 74_Portada" xfId="537"/>
    <cellStyle name="Millares 75" xfId="116"/>
    <cellStyle name="Millares 75 2" xfId="305"/>
    <cellStyle name="Millares 75_Portada" xfId="538"/>
    <cellStyle name="Millares 76" xfId="117"/>
    <cellStyle name="Millares 76 2" xfId="306"/>
    <cellStyle name="Millares 76_Portada" xfId="539"/>
    <cellStyle name="Millares 77" xfId="118"/>
    <cellStyle name="Millares 77 2" xfId="307"/>
    <cellStyle name="Millares 77_Portada" xfId="540"/>
    <cellStyle name="Millares 78" xfId="119"/>
    <cellStyle name="Millares 78 2" xfId="308"/>
    <cellStyle name="Millares 78_Portada" xfId="541"/>
    <cellStyle name="Millares 79" xfId="120"/>
    <cellStyle name="Millares 79 2" xfId="309"/>
    <cellStyle name="Millares 79_Portada" xfId="542"/>
    <cellStyle name="Millares 8" xfId="121"/>
    <cellStyle name="Millares 8 2" xfId="122"/>
    <cellStyle name="Millares 8 2 2" xfId="311"/>
    <cellStyle name="Millares 8 2_Portada" xfId="543"/>
    <cellStyle name="Millares 8 3" xfId="310"/>
    <cellStyle name="Millares 8 4" xfId="415"/>
    <cellStyle name="Millares 8_Portada" xfId="544"/>
    <cellStyle name="Millares 80" xfId="123"/>
    <cellStyle name="Millares 80 2" xfId="312"/>
    <cellStyle name="Millares 80_Portada" xfId="545"/>
    <cellStyle name="Millares 81" xfId="124"/>
    <cellStyle name="Millares 81 2" xfId="313"/>
    <cellStyle name="Millares 81_Portada" xfId="546"/>
    <cellStyle name="Millares 82" xfId="125"/>
    <cellStyle name="Millares 82 2" xfId="314"/>
    <cellStyle name="Millares 82_Portada" xfId="547"/>
    <cellStyle name="Millares 83" xfId="126"/>
    <cellStyle name="Millares 83 2" xfId="315"/>
    <cellStyle name="Millares 83_Portada" xfId="548"/>
    <cellStyle name="Millares 84" xfId="127"/>
    <cellStyle name="Millares 84 2" xfId="316"/>
    <cellStyle name="Millares 84_Portada" xfId="549"/>
    <cellStyle name="Millares 85" xfId="128"/>
    <cellStyle name="Millares 85 2" xfId="317"/>
    <cellStyle name="Millares 85_Portada" xfId="550"/>
    <cellStyle name="Millares 86" xfId="129"/>
    <cellStyle name="Millares 86 2" xfId="318"/>
    <cellStyle name="Millares 86_Portada" xfId="551"/>
    <cellStyle name="Millares 87" xfId="130"/>
    <cellStyle name="Millares 87 2" xfId="319"/>
    <cellStyle name="Millares 87_Portada" xfId="552"/>
    <cellStyle name="Millares 88" xfId="131"/>
    <cellStyle name="Millares 88 2" xfId="320"/>
    <cellStyle name="Millares 88_Portada" xfId="553"/>
    <cellStyle name="Millares 89" xfId="132"/>
    <cellStyle name="Millares 89 2" xfId="321"/>
    <cellStyle name="Millares 89_Portada" xfId="554"/>
    <cellStyle name="Millares 9" xfId="133"/>
    <cellStyle name="Millares 9 2" xfId="134"/>
    <cellStyle name="Millares 9 2 2" xfId="323"/>
    <cellStyle name="Millares 9 2_Portada" xfId="555"/>
    <cellStyle name="Millares 9 3" xfId="322"/>
    <cellStyle name="Millares 9 4" xfId="419"/>
    <cellStyle name="Millares 9_Portada" xfId="556"/>
    <cellStyle name="Millares 90" xfId="135"/>
    <cellStyle name="Millares 90 2" xfId="324"/>
    <cellStyle name="Millares 90_Portada" xfId="557"/>
    <cellStyle name="Millares 91" xfId="136"/>
    <cellStyle name="Millares 91 2" xfId="325"/>
    <cellStyle name="Millares 91_Portada" xfId="558"/>
    <cellStyle name="Millares 92" xfId="137"/>
    <cellStyle name="Millares 92 2" xfId="326"/>
    <cellStyle name="Millares 92_Portada" xfId="559"/>
    <cellStyle name="Millares 93" xfId="138"/>
    <cellStyle name="Millares 93 2" xfId="327"/>
    <cellStyle name="Millares 93_Portada" xfId="560"/>
    <cellStyle name="Millares 94" xfId="139"/>
    <cellStyle name="Millares 94 2" xfId="328"/>
    <cellStyle name="Millares 94_Portada" xfId="561"/>
    <cellStyle name="Millares 95" xfId="140"/>
    <cellStyle name="Millares 95 2" xfId="329"/>
    <cellStyle name="Millares 95_Portada" xfId="562"/>
    <cellStyle name="Millares 96" xfId="141"/>
    <cellStyle name="Millares 96 2" xfId="330"/>
    <cellStyle name="Millares 96_Portada" xfId="563"/>
    <cellStyle name="Millares 97" xfId="142"/>
    <cellStyle name="Millares 97 2" xfId="331"/>
    <cellStyle name="Millares 97_Portada" xfId="564"/>
    <cellStyle name="Millares 98" xfId="143"/>
    <cellStyle name="Millares 98 2" xfId="332"/>
    <cellStyle name="Millares 98_Portada" xfId="565"/>
    <cellStyle name="Millares 99" xfId="144"/>
    <cellStyle name="Millares 99 2" xfId="333"/>
    <cellStyle name="Millares 99_Portada" xfId="566"/>
    <cellStyle name="Millares_Activo Fijo - Anexo A" xfId="145"/>
    <cellStyle name="Millares_Copia de Anexos A,B,C,D,E,F,G,H - 30.06.2011" xfId="146"/>
    <cellStyle name="Normal" xfId="0" builtinId="0"/>
    <cellStyle name="Normal 10" xfId="147"/>
    <cellStyle name="Normal 11" xfId="148"/>
    <cellStyle name="Normal 12" xfId="149"/>
    <cellStyle name="Normal 12 2" xfId="150"/>
    <cellStyle name="Normal 12 2 2" xfId="335"/>
    <cellStyle name="Normal 12 2_Portada" xfId="567"/>
    <cellStyle name="Normal 12 3" xfId="334"/>
    <cellStyle name="Normal 12_Portada" xfId="568"/>
    <cellStyle name="Normal 13" xfId="151"/>
    <cellStyle name="Normal 13 2" xfId="152"/>
    <cellStyle name="Normal 13 2 2" xfId="336"/>
    <cellStyle name="Normal 13 2_Portada" xfId="569"/>
    <cellStyle name="Normal 14" xfId="153"/>
    <cellStyle name="Normal 15" xfId="154"/>
    <cellStyle name="Normal 16" xfId="181"/>
    <cellStyle name="Normal 16 2" xfId="353"/>
    <cellStyle name="Normal 16_Portada" xfId="570"/>
    <cellStyle name="Normal 17" xfId="185"/>
    <cellStyle name="Normal 17 2" xfId="357"/>
    <cellStyle name="Normal 17_Portada" xfId="571"/>
    <cellStyle name="Normal 18" xfId="193"/>
    <cellStyle name="Normal 18 2" xfId="365"/>
    <cellStyle name="Normal 18_Portada" xfId="572"/>
    <cellStyle name="Normal 19" xfId="199"/>
    <cellStyle name="Normal 2" xfId="155"/>
    <cellStyle name="Normal 20" xfId="156"/>
    <cellStyle name="Normal 21" xfId="390"/>
    <cellStyle name="Normal 22" xfId="401"/>
    <cellStyle name="Normal 23" xfId="421"/>
    <cellStyle name="Normal 24" xfId="426"/>
    <cellStyle name="Normal 3" xfId="157"/>
    <cellStyle name="Normal 4" xfId="158"/>
    <cellStyle name="Normal 4 2" xfId="159"/>
    <cellStyle name="Normal 4 3" xfId="337"/>
    <cellStyle name="Normal 4 4" xfId="416"/>
    <cellStyle name="Normal 4 5" xfId="160"/>
    <cellStyle name="Normal 4 5 2" xfId="338"/>
    <cellStyle name="Normal 4 5_Portada" xfId="573"/>
    <cellStyle name="Normal 4_Portada" xfId="574"/>
    <cellStyle name="Normal 5" xfId="161"/>
    <cellStyle name="Normal 5 2" xfId="339"/>
    <cellStyle name="Normal 5 3" xfId="406"/>
    <cellStyle name="Normal 5 5" xfId="162"/>
    <cellStyle name="Normal 5 5 2" xfId="340"/>
    <cellStyle name="Normal 5 5_Portada" xfId="575"/>
    <cellStyle name="Normal 5_Portada" xfId="576"/>
    <cellStyle name="Normal 6" xfId="163"/>
    <cellStyle name="Normal 7" xfId="164"/>
    <cellStyle name="Normal 7 2" xfId="165"/>
    <cellStyle name="Normal 7 2 2" xfId="342"/>
    <cellStyle name="Normal 7 2_Portada" xfId="577"/>
    <cellStyle name="Normal 7 3" xfId="341"/>
    <cellStyle name="Normal 7_Portada" xfId="578"/>
    <cellStyle name="Normal 8" xfId="166"/>
    <cellStyle name="Normal 8 2" xfId="167"/>
    <cellStyle name="Normal 8 2 2" xfId="344"/>
    <cellStyle name="Normal 8 2_Portada" xfId="579"/>
    <cellStyle name="Normal 8 3" xfId="343"/>
    <cellStyle name="Normal 8_Portada" xfId="580"/>
    <cellStyle name="Normal 9" xfId="168"/>
    <cellStyle name="Normal 9 2" xfId="169"/>
    <cellStyle name="Normal 9 2 2" xfId="346"/>
    <cellStyle name="Normal 9 2_Portada" xfId="581"/>
    <cellStyle name="Normal 9 3" xfId="345"/>
    <cellStyle name="Normal 9_Portada" xfId="582"/>
    <cellStyle name="Normal_BALANCE30-06-99" xfId="170"/>
    <cellStyle name="Normal_FANAPEL INDIVIDUAL" xfId="171"/>
    <cellStyle name="Normal_informe1" xfId="172"/>
    <cellStyle name="Notas 2" xfId="173"/>
    <cellStyle name="Notas 2 2" xfId="347"/>
    <cellStyle name="Notas 2_Portada" xfId="583"/>
    <cellStyle name="Notas 3" xfId="174"/>
    <cellStyle name="Notas 3 2" xfId="348"/>
    <cellStyle name="Notas 3_Portada" xfId="584"/>
    <cellStyle name="Notas 4" xfId="175"/>
    <cellStyle name="Notas 4 2" xfId="349"/>
    <cellStyle name="Notas 4_Portada" xfId="585"/>
    <cellStyle name="Notas 5" xfId="176"/>
    <cellStyle name="Notas 5 2" xfId="350"/>
    <cellStyle name="Notas 5_Portada" xfId="586"/>
    <cellStyle name="Notas 6" xfId="177"/>
    <cellStyle name="Notas 6 2" xfId="351"/>
    <cellStyle name="Notas 6_Portada" xfId="587"/>
    <cellStyle name="Porcentaje" xfId="178" builtinId="5"/>
    <cellStyle name="Porcentaje 2" xfId="352"/>
    <cellStyle name="Porcentaje 3" xfId="417"/>
    <cellStyle name="Porcentual 2" xfId="179"/>
    <cellStyle name="Punto0" xfId="18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2" Type="http://schemas.openxmlformats.org/officeDocument/2006/relationships/image" Target="../media/image31.png"/><Relationship Id="rId1"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emf"/><Relationship Id="rId18" Type="http://schemas.openxmlformats.org/officeDocument/2006/relationships/image" Target="../media/image22.emf"/><Relationship Id="rId3" Type="http://schemas.openxmlformats.org/officeDocument/2006/relationships/image" Target="../media/image7.emf"/><Relationship Id="rId21" Type="http://schemas.openxmlformats.org/officeDocument/2006/relationships/image" Target="../media/image25.emf"/><Relationship Id="rId7" Type="http://schemas.openxmlformats.org/officeDocument/2006/relationships/image" Target="../media/image11.emf"/><Relationship Id="rId12" Type="http://schemas.openxmlformats.org/officeDocument/2006/relationships/image" Target="../media/image16.emf"/><Relationship Id="rId17" Type="http://schemas.openxmlformats.org/officeDocument/2006/relationships/image" Target="../media/image21.emf"/><Relationship Id="rId25" Type="http://schemas.openxmlformats.org/officeDocument/2006/relationships/image" Target="../media/image29.emf"/><Relationship Id="rId2" Type="http://schemas.openxmlformats.org/officeDocument/2006/relationships/image" Target="../media/image6.emf"/><Relationship Id="rId16" Type="http://schemas.openxmlformats.org/officeDocument/2006/relationships/image" Target="../media/image20.emf"/><Relationship Id="rId20" Type="http://schemas.openxmlformats.org/officeDocument/2006/relationships/image" Target="../media/image24.emf"/><Relationship Id="rId1" Type="http://schemas.openxmlformats.org/officeDocument/2006/relationships/image" Target="../media/image5.emf"/><Relationship Id="rId6" Type="http://schemas.openxmlformats.org/officeDocument/2006/relationships/image" Target="../media/image10.emf"/><Relationship Id="rId11" Type="http://schemas.openxmlformats.org/officeDocument/2006/relationships/image" Target="../media/image15.emf"/><Relationship Id="rId24" Type="http://schemas.openxmlformats.org/officeDocument/2006/relationships/image" Target="../media/image28.emf"/><Relationship Id="rId5" Type="http://schemas.openxmlformats.org/officeDocument/2006/relationships/image" Target="../media/image9.emf"/><Relationship Id="rId15" Type="http://schemas.openxmlformats.org/officeDocument/2006/relationships/image" Target="../media/image19.emf"/><Relationship Id="rId23" Type="http://schemas.openxmlformats.org/officeDocument/2006/relationships/image" Target="../media/image27.emf"/><Relationship Id="rId10" Type="http://schemas.openxmlformats.org/officeDocument/2006/relationships/image" Target="../media/image14.emf"/><Relationship Id="rId19" Type="http://schemas.openxmlformats.org/officeDocument/2006/relationships/image" Target="../media/image23.emf"/><Relationship Id="rId4" Type="http://schemas.openxmlformats.org/officeDocument/2006/relationships/image" Target="../media/image8.emf"/><Relationship Id="rId9" Type="http://schemas.openxmlformats.org/officeDocument/2006/relationships/image" Target="../media/image13.emf"/><Relationship Id="rId14" Type="http://schemas.openxmlformats.org/officeDocument/2006/relationships/image" Target="../media/image18.emf"/><Relationship Id="rId22" Type="http://schemas.openxmlformats.org/officeDocument/2006/relationships/image" Target="../media/image26.emf"/></Relationships>
</file>

<file path=xl/drawings/_rels/vmlDrawing32.v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32.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23</xdr:row>
      <xdr:rowOff>0</xdr:rowOff>
    </xdr:from>
    <xdr:to>
      <xdr:col>7</xdr:col>
      <xdr:colOff>714375</xdr:colOff>
      <xdr:row>32</xdr:row>
      <xdr:rowOff>9525</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7543800"/>
          <a:ext cx="7019925" cy="1771650"/>
        </a:xfrm>
        <a:prstGeom prst="rect">
          <a:avLst/>
        </a:prstGeom>
        <a:noFill/>
        <a:ln>
          <a:solidFill>
            <a:schemeClr val="accent1">
              <a:alpha val="89000"/>
            </a:schemeClr>
          </a:solidFill>
        </a:ln>
        <a:extLst>
          <a:ext uri="{909E8E84-426E-40DD-AFC4-6F175D3DCCD1}">
            <a14:hiddenFill xmlns:a14="http://schemas.microsoft.com/office/drawing/2010/main">
              <a:solidFill>
                <a:srgbClr val="FFFFFF"/>
              </a:solidFill>
            </a14:hiddenFill>
          </a:ext>
        </a:extLst>
      </xdr:spPr>
    </xdr:pic>
    <xdr:clientData/>
  </xdr:twoCellAnchor>
  <xdr:twoCellAnchor>
    <xdr:from>
      <xdr:col>6</xdr:col>
      <xdr:colOff>246529</xdr:colOff>
      <xdr:row>35</xdr:row>
      <xdr:rowOff>123264</xdr:rowOff>
    </xdr:from>
    <xdr:to>
      <xdr:col>7</xdr:col>
      <xdr:colOff>311150</xdr:colOff>
      <xdr:row>40</xdr:row>
      <xdr:rowOff>44823</xdr:rowOff>
    </xdr:to>
    <xdr:sp macro="" textlink="">
      <xdr:nvSpPr>
        <xdr:cNvPr id="3" name="Cuadro de texto 3"/>
        <xdr:cNvSpPr txBox="1">
          <a:spLocks noChangeArrowheads="1"/>
        </xdr:cNvSpPr>
      </xdr:nvSpPr>
      <xdr:spPr bwMode="auto">
        <a:xfrm>
          <a:off x="5289176" y="9827558"/>
          <a:ext cx="1644650" cy="874059"/>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38</xdr:row>
          <xdr:rowOff>11206</xdr:rowOff>
        </xdr:from>
        <xdr:to>
          <xdr:col>6</xdr:col>
          <xdr:colOff>123265</xdr:colOff>
          <xdr:row>39</xdr:row>
          <xdr:rowOff>174952</xdr:rowOff>
        </xdr:to>
        <xdr:pic>
          <xdr:nvPicPr>
            <xdr:cNvPr id="4" name="3 Imagen"/>
            <xdr:cNvPicPr>
              <a:picLocks noChangeAspect="1" noChangeArrowheads="1"/>
              <a:extLst>
                <a:ext uri="{84589F7E-364E-4C9E-8A38-B11213B215E9}">
                  <a14:cameraTool cellRange="#REF!" spid="_x0000_s1064"/>
                </a:ext>
              </a:extLst>
            </xdr:cNvPicPr>
          </xdr:nvPicPr>
          <xdr:blipFill>
            <a:blip xmlns:r="http://schemas.openxmlformats.org/officeDocument/2006/relationships" r:embed="rId2"/>
            <a:srcRect/>
            <a:stretch>
              <a:fillRect/>
            </a:stretch>
          </xdr:blipFill>
          <xdr:spPr bwMode="auto">
            <a:xfrm>
              <a:off x="0" y="10287000"/>
              <a:ext cx="5165912" cy="35424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2375647</xdr:colOff>
      <xdr:row>43</xdr:row>
      <xdr:rowOff>22410</xdr:rowOff>
    </xdr:from>
    <xdr:to>
      <xdr:col>6</xdr:col>
      <xdr:colOff>893856</xdr:colOff>
      <xdr:row>47</xdr:row>
      <xdr:rowOff>112058</xdr:rowOff>
    </xdr:to>
    <xdr:sp macro="" textlink="">
      <xdr:nvSpPr>
        <xdr:cNvPr id="2" name="Cuadro de texto 3"/>
        <xdr:cNvSpPr txBox="1">
          <a:spLocks noChangeArrowheads="1"/>
        </xdr:cNvSpPr>
      </xdr:nvSpPr>
      <xdr:spPr bwMode="auto">
        <a:xfrm>
          <a:off x="8382000" y="8695763"/>
          <a:ext cx="1644650" cy="896471"/>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0</xdr:col>
          <xdr:colOff>1512793</xdr:colOff>
          <xdr:row>44</xdr:row>
          <xdr:rowOff>100853</xdr:rowOff>
        </xdr:from>
        <xdr:to>
          <xdr:col>4</xdr:col>
          <xdr:colOff>1789916</xdr:colOff>
          <xdr:row>46</xdr:row>
          <xdr:rowOff>156882</xdr:rowOff>
        </xdr:to>
        <xdr:pic>
          <xdr:nvPicPr>
            <xdr:cNvPr id="3" name="2 Imagen"/>
            <xdr:cNvPicPr>
              <a:picLocks noChangeAspect="1" noChangeArrowheads="1"/>
              <a:extLst>
                <a:ext uri="{84589F7E-364E-4C9E-8A38-B11213B215E9}">
                  <a14:cameraTool cellRange="#REF!" spid="_x0000_s7208"/>
                </a:ext>
              </a:extLst>
            </xdr:cNvPicPr>
          </xdr:nvPicPr>
          <xdr:blipFill>
            <a:blip xmlns:r="http://schemas.openxmlformats.org/officeDocument/2006/relationships" r:embed="rId1"/>
            <a:srcRect/>
            <a:stretch>
              <a:fillRect/>
            </a:stretch>
          </xdr:blipFill>
          <xdr:spPr bwMode="auto">
            <a:xfrm>
              <a:off x="1512793" y="9009529"/>
              <a:ext cx="6373123" cy="437029"/>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40</xdr:row>
          <xdr:rowOff>244932</xdr:rowOff>
        </xdr:from>
        <xdr:to>
          <xdr:col>2</xdr:col>
          <xdr:colOff>830036</xdr:colOff>
          <xdr:row>42</xdr:row>
          <xdr:rowOff>108099</xdr:rowOff>
        </xdr:to>
        <xdr:pic>
          <xdr:nvPicPr>
            <xdr:cNvPr id="2" name="1 Imagen"/>
            <xdr:cNvPicPr>
              <a:picLocks noChangeAspect="1" noChangeArrowheads="1"/>
              <a:extLst>
                <a:ext uri="{84589F7E-364E-4C9E-8A38-B11213B215E9}">
                  <a14:cameraTool cellRange="#REF!" spid="_x0000_s8232"/>
                </a:ext>
              </a:extLst>
            </xdr:cNvPicPr>
          </xdr:nvPicPr>
          <xdr:blipFill>
            <a:blip xmlns:r="http://schemas.openxmlformats.org/officeDocument/2006/relationships" r:embed="rId1"/>
            <a:srcRect/>
            <a:stretch>
              <a:fillRect/>
            </a:stretch>
          </xdr:blipFill>
          <xdr:spPr bwMode="auto">
            <a:xfrm>
              <a:off x="0" y="7688039"/>
              <a:ext cx="6735536" cy="461881"/>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xdr:col>
      <xdr:colOff>952501</xdr:colOff>
      <xdr:row>40</xdr:row>
      <xdr:rowOff>68036</xdr:rowOff>
    </xdr:from>
    <xdr:to>
      <xdr:col>3</xdr:col>
      <xdr:colOff>1154792</xdr:colOff>
      <xdr:row>43</xdr:row>
      <xdr:rowOff>100853</xdr:rowOff>
    </xdr:to>
    <xdr:sp macro="" textlink="">
      <xdr:nvSpPr>
        <xdr:cNvPr id="4" name="Cuadro de texto 3"/>
        <xdr:cNvSpPr txBox="1">
          <a:spLocks noChangeArrowheads="1"/>
        </xdr:cNvSpPr>
      </xdr:nvSpPr>
      <xdr:spPr bwMode="auto">
        <a:xfrm>
          <a:off x="6869207" y="7407889"/>
          <a:ext cx="1659056" cy="940493"/>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3156856</xdr:colOff>
          <xdr:row>28</xdr:row>
          <xdr:rowOff>108862</xdr:rowOff>
        </xdr:from>
        <xdr:to>
          <xdr:col>6</xdr:col>
          <xdr:colOff>460241</xdr:colOff>
          <xdr:row>30</xdr:row>
          <xdr:rowOff>155325</xdr:rowOff>
        </xdr:to>
        <xdr:pic>
          <xdr:nvPicPr>
            <xdr:cNvPr id="2" name="1 Imagen"/>
            <xdr:cNvPicPr>
              <a:picLocks noChangeAspect="1" noChangeArrowheads="1"/>
              <a:extLst>
                <a:ext uri="{84589F7E-364E-4C9E-8A38-B11213B215E9}">
                  <a14:cameraTool cellRange="#REF!" spid="_x0000_s9256"/>
                </a:ext>
              </a:extLst>
            </xdr:cNvPicPr>
          </xdr:nvPicPr>
          <xdr:blipFill>
            <a:blip xmlns:r="http://schemas.openxmlformats.org/officeDocument/2006/relationships" r:embed="rId1"/>
            <a:srcRect/>
            <a:stretch>
              <a:fillRect/>
            </a:stretch>
          </xdr:blipFill>
          <xdr:spPr bwMode="auto">
            <a:xfrm>
              <a:off x="3156856" y="6708326"/>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6</xdr:col>
      <xdr:colOff>596311</xdr:colOff>
      <xdr:row>27</xdr:row>
      <xdr:rowOff>122466</xdr:rowOff>
    </xdr:from>
    <xdr:to>
      <xdr:col>7</xdr:col>
      <xdr:colOff>1180405</xdr:colOff>
      <xdr:row>31</xdr:row>
      <xdr:rowOff>167448</xdr:rowOff>
    </xdr:to>
    <xdr:sp macro="" textlink="">
      <xdr:nvSpPr>
        <xdr:cNvPr id="3" name="Cuadro de texto 3"/>
        <xdr:cNvSpPr txBox="1">
          <a:spLocks noChangeArrowheads="1"/>
        </xdr:cNvSpPr>
      </xdr:nvSpPr>
      <xdr:spPr bwMode="auto">
        <a:xfrm>
          <a:off x="10039668" y="6531430"/>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57</xdr:row>
          <xdr:rowOff>27218</xdr:rowOff>
        </xdr:from>
        <xdr:to>
          <xdr:col>2</xdr:col>
          <xdr:colOff>693965</xdr:colOff>
          <xdr:row>59</xdr:row>
          <xdr:rowOff>168931</xdr:rowOff>
        </xdr:to>
        <xdr:pic>
          <xdr:nvPicPr>
            <xdr:cNvPr id="2" name="1 Imagen"/>
            <xdr:cNvPicPr>
              <a:picLocks noChangeAspect="1" noChangeArrowheads="1"/>
              <a:extLst>
                <a:ext uri="{84589F7E-364E-4C9E-8A38-B11213B215E9}">
                  <a14:cameraTool cellRange="#REF!" spid="_x0000_s10280"/>
                </a:ext>
              </a:extLst>
            </xdr:cNvPicPr>
          </xdr:nvPicPr>
          <xdr:blipFill>
            <a:blip xmlns:r="http://schemas.openxmlformats.org/officeDocument/2006/relationships" r:embed="rId1"/>
            <a:srcRect/>
            <a:stretch>
              <a:fillRect/>
            </a:stretch>
          </xdr:blipFill>
          <xdr:spPr bwMode="auto">
            <a:xfrm>
              <a:off x="0" y="10341432"/>
              <a:ext cx="5959929" cy="4682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xdr:col>
      <xdr:colOff>854848</xdr:colOff>
      <xdr:row>54</xdr:row>
      <xdr:rowOff>81643</xdr:rowOff>
    </xdr:from>
    <xdr:to>
      <xdr:col>3</xdr:col>
      <xdr:colOff>1125977</xdr:colOff>
      <xdr:row>59</xdr:row>
      <xdr:rowOff>113018</xdr:rowOff>
    </xdr:to>
    <xdr:sp macro="" textlink="">
      <xdr:nvSpPr>
        <xdr:cNvPr id="3" name="Cuadro de texto 3"/>
        <xdr:cNvSpPr txBox="1">
          <a:spLocks noChangeArrowheads="1"/>
        </xdr:cNvSpPr>
      </xdr:nvSpPr>
      <xdr:spPr bwMode="auto">
        <a:xfrm>
          <a:off x="6120812" y="9906000"/>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1013226</xdr:colOff>
          <xdr:row>44</xdr:row>
          <xdr:rowOff>66926</xdr:rowOff>
        </xdr:from>
        <xdr:to>
          <xdr:col>7</xdr:col>
          <xdr:colOff>351891</xdr:colOff>
          <xdr:row>46</xdr:row>
          <xdr:rowOff>199527</xdr:rowOff>
        </xdr:to>
        <xdr:pic>
          <xdr:nvPicPr>
            <xdr:cNvPr id="2" name="1 Imagen"/>
            <xdr:cNvPicPr>
              <a:picLocks noChangeAspect="1" noChangeArrowheads="1"/>
              <a:extLst>
                <a:ext uri="{84589F7E-364E-4C9E-8A38-B11213B215E9}">
                  <a14:cameraTool cellRange="#REF!" spid="_x0000_s11304"/>
                </a:ext>
              </a:extLst>
            </xdr:cNvPicPr>
          </xdr:nvPicPr>
          <xdr:blipFill>
            <a:blip xmlns:r="http://schemas.openxmlformats.org/officeDocument/2006/relationships" r:embed="rId1"/>
            <a:srcRect/>
            <a:stretch>
              <a:fillRect/>
            </a:stretch>
          </xdr:blipFill>
          <xdr:spPr bwMode="auto">
            <a:xfrm>
              <a:off x="3330976" y="10226926"/>
              <a:ext cx="8085790" cy="561226"/>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8</xdr:col>
      <xdr:colOff>190500</xdr:colOff>
      <xdr:row>42</xdr:row>
      <xdr:rowOff>63500</xdr:rowOff>
    </xdr:from>
    <xdr:to>
      <xdr:col>10</xdr:col>
      <xdr:colOff>31751</xdr:colOff>
      <xdr:row>47</xdr:row>
      <xdr:rowOff>190500</xdr:rowOff>
    </xdr:to>
    <xdr:sp macro="" textlink="">
      <xdr:nvSpPr>
        <xdr:cNvPr id="3" name="Cuadro de texto 3"/>
        <xdr:cNvSpPr txBox="1">
          <a:spLocks noChangeArrowheads="1"/>
        </xdr:cNvSpPr>
      </xdr:nvSpPr>
      <xdr:spPr bwMode="auto">
        <a:xfrm>
          <a:off x="11858625" y="10033000"/>
          <a:ext cx="2492376" cy="98425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581025</xdr:colOff>
      <xdr:row>14</xdr:row>
      <xdr:rowOff>142875</xdr:rowOff>
    </xdr:from>
    <xdr:to>
      <xdr:col>2</xdr:col>
      <xdr:colOff>628650</xdr:colOff>
      <xdr:row>16</xdr:row>
      <xdr:rowOff>0</xdr:rowOff>
    </xdr:to>
    <xdr:sp macro="" textlink="">
      <xdr:nvSpPr>
        <xdr:cNvPr id="74017" name="WordArt 3">
          <a:extLst>
            <a:ext uri="{FF2B5EF4-FFF2-40B4-BE49-F238E27FC236}">
              <a16:creationId xmlns:a16="http://schemas.microsoft.com/office/drawing/2014/main" xmlns="" id="{00000000-0008-0000-0600-000021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8" name="WordArt 3">
          <a:extLst>
            <a:ext uri="{FF2B5EF4-FFF2-40B4-BE49-F238E27FC236}">
              <a16:creationId xmlns:a16="http://schemas.microsoft.com/office/drawing/2014/main" xmlns="" id="{00000000-0008-0000-0600-000022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19" name="WordArt 3">
          <a:extLst>
            <a:ext uri="{FF2B5EF4-FFF2-40B4-BE49-F238E27FC236}">
              <a16:creationId xmlns:a16="http://schemas.microsoft.com/office/drawing/2014/main" xmlns="" id="{00000000-0008-0000-0600-000023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0" name="WordArt 3">
          <a:extLst>
            <a:ext uri="{FF2B5EF4-FFF2-40B4-BE49-F238E27FC236}">
              <a16:creationId xmlns:a16="http://schemas.microsoft.com/office/drawing/2014/main" xmlns="" id="{00000000-0008-0000-0600-000024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twoCellAnchor>
    <xdr:from>
      <xdr:col>2</xdr:col>
      <xdr:colOff>581025</xdr:colOff>
      <xdr:row>14</xdr:row>
      <xdr:rowOff>142875</xdr:rowOff>
    </xdr:from>
    <xdr:to>
      <xdr:col>2</xdr:col>
      <xdr:colOff>628650</xdr:colOff>
      <xdr:row>16</xdr:row>
      <xdr:rowOff>0</xdr:rowOff>
    </xdr:to>
    <xdr:sp macro="" textlink="">
      <xdr:nvSpPr>
        <xdr:cNvPr id="74021" name="WordArt 3">
          <a:extLst>
            <a:ext uri="{FF2B5EF4-FFF2-40B4-BE49-F238E27FC236}">
              <a16:creationId xmlns:a16="http://schemas.microsoft.com/office/drawing/2014/main" xmlns="" id="{00000000-0008-0000-0600-000025210100}"/>
            </a:ext>
          </a:extLst>
        </xdr:cNvPr>
        <xdr:cNvSpPr>
          <a:spLocks noChangeArrowheads="1" noChangeShapeType="1" noTextEdit="1"/>
        </xdr:cNvSpPr>
      </xdr:nvSpPr>
      <xdr:spPr bwMode="auto">
        <a:xfrm>
          <a:off x="4438650" y="3343275"/>
          <a:ext cx="47625" cy="323850"/>
        </a:xfrm>
        <a:prstGeom prst="rect">
          <a:avLst/>
        </a:prstGeom>
      </xdr:spPr>
      <xdr:txBody>
        <a:bodyPr wrap="none" fromWordArt="1">
          <a:prstTxWarp prst="textPlain">
            <a:avLst>
              <a:gd name="adj" fmla="val 50000"/>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269875</xdr:colOff>
          <xdr:row>26</xdr:row>
          <xdr:rowOff>129271</xdr:rowOff>
        </xdr:from>
        <xdr:to>
          <xdr:col>6</xdr:col>
          <xdr:colOff>79242</xdr:colOff>
          <xdr:row>29</xdr:row>
          <xdr:rowOff>26056</xdr:rowOff>
        </xdr:to>
        <xdr:pic>
          <xdr:nvPicPr>
            <xdr:cNvPr id="7" name="6 Imagen"/>
            <xdr:cNvPicPr>
              <a:picLocks noChangeAspect="1" noChangeArrowheads="1"/>
              <a:extLst>
                <a:ext uri="{84589F7E-364E-4C9E-8A38-B11213B215E9}">
                  <a14:cameraTool cellRange="#REF!" spid="_x0000_s2087"/>
                </a:ext>
              </a:extLst>
            </xdr:cNvPicPr>
          </xdr:nvPicPr>
          <xdr:blipFill>
            <a:blip xmlns:r="http://schemas.openxmlformats.org/officeDocument/2006/relationships" r:embed="rId1"/>
            <a:srcRect/>
            <a:stretch>
              <a:fillRect/>
            </a:stretch>
          </xdr:blipFill>
          <xdr:spPr bwMode="auto">
            <a:xfrm>
              <a:off x="2413000" y="6638021"/>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6</xdr:col>
      <xdr:colOff>548687</xdr:colOff>
      <xdr:row>24</xdr:row>
      <xdr:rowOff>63500</xdr:rowOff>
    </xdr:from>
    <xdr:to>
      <xdr:col>8</xdr:col>
      <xdr:colOff>66888</xdr:colOff>
      <xdr:row>30</xdr:row>
      <xdr:rowOff>149304</xdr:rowOff>
    </xdr:to>
    <xdr:sp macro="" textlink="">
      <xdr:nvSpPr>
        <xdr:cNvPr id="8" name="Cuadro de texto 3"/>
        <xdr:cNvSpPr txBox="1">
          <a:spLocks noChangeArrowheads="1"/>
        </xdr:cNvSpPr>
      </xdr:nvSpPr>
      <xdr:spPr bwMode="auto">
        <a:xfrm>
          <a:off x="9629187" y="6381750"/>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352425</xdr:colOff>
      <xdr:row>21</xdr:row>
      <xdr:rowOff>57150</xdr:rowOff>
    </xdr:from>
    <xdr:to>
      <xdr:col>8</xdr:col>
      <xdr:colOff>47625</xdr:colOff>
      <xdr:row>23</xdr:row>
      <xdr:rowOff>133350</xdr:rowOff>
    </xdr:to>
    <xdr:sp macro="" textlink="">
      <xdr:nvSpPr>
        <xdr:cNvPr id="74875" name="WordArt 2">
          <a:extLst>
            <a:ext uri="{FF2B5EF4-FFF2-40B4-BE49-F238E27FC236}">
              <a16:creationId xmlns:a16="http://schemas.microsoft.com/office/drawing/2014/main" xmlns="" id="{00000000-0008-0000-0700-00007B240100}"/>
            </a:ext>
          </a:extLst>
        </xdr:cNvPr>
        <xdr:cNvSpPr>
          <a:spLocks noChangeArrowheads="1" noChangeShapeType="1" noTextEdit="1"/>
        </xdr:cNvSpPr>
      </xdr:nvSpPr>
      <xdr:spPr bwMode="auto">
        <a:xfrm>
          <a:off x="6086475" y="4486275"/>
          <a:ext cx="2381250" cy="457200"/>
        </a:xfrm>
        <a:prstGeom prst="rect">
          <a:avLst/>
        </a:prstGeom>
      </xdr:spPr>
      <xdr:txBody>
        <a:bodyPr wrap="none" fromWordArt="1">
          <a:prstTxWarp prst="textPlain">
            <a:avLst>
              <a:gd name="adj" fmla="val 42569"/>
            </a:avLst>
          </a:prstTxWarp>
        </a:bodyPr>
        <a:lstStyle/>
        <a:p>
          <a:pPr algn="ctr" rtl="0">
            <a:buNone/>
          </a:pPr>
          <a:endParaRPr lang="es-PY" sz="1400" u="sng" strike="sngStrike" kern="10" cap="small" spc="0">
            <a:ln w="12700">
              <a:solidFill>
                <a:srgbClr val="000000"/>
              </a:solidFill>
              <a:round/>
              <a:headEnd/>
              <a:tailEnd/>
            </a:ln>
            <a:solidFill>
              <a:srgbClr val="FFFFFF"/>
            </a:solidFill>
            <a:latin typeface="Times New Roman" panose="02020603050405020304" pitchFamily="18" charset="0"/>
            <a:cs typeface="Times New Roman" panose="02020603050405020304" pitchFamily="18" charset="0"/>
          </a:endParaRPr>
        </a:p>
      </xdr:txBody>
    </xdr:sp>
    <xdr:clientData/>
  </xdr:twoCellAnchor>
  <xdr:oneCellAnchor>
    <xdr:from>
      <xdr:col>4</xdr:col>
      <xdr:colOff>345090</xdr:colOff>
      <xdr:row>14</xdr:row>
      <xdr:rowOff>144356</xdr:rowOff>
    </xdr:from>
    <xdr:ext cx="4336252" cy="937629"/>
    <xdr:sp macro="" textlink="">
      <xdr:nvSpPr>
        <xdr:cNvPr id="3" name="Rectángulo 2">
          <a:extLst>
            <a:ext uri="{FF2B5EF4-FFF2-40B4-BE49-F238E27FC236}">
              <a16:creationId xmlns:a16="http://schemas.microsoft.com/office/drawing/2014/main" xmlns="" id="{00000000-0008-0000-0700-000003000000}"/>
            </a:ext>
          </a:extLst>
        </xdr:cNvPr>
        <xdr:cNvSpPr/>
      </xdr:nvSpPr>
      <xdr:spPr>
        <a:xfrm>
          <a:off x="5179028" y="3251887"/>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xdr:oneCellAnchor>
    <xdr:from>
      <xdr:col>4</xdr:col>
      <xdr:colOff>291687</xdr:colOff>
      <xdr:row>26</xdr:row>
      <xdr:rowOff>59531</xdr:rowOff>
    </xdr:from>
    <xdr:ext cx="4336252" cy="937629"/>
    <xdr:sp macro="" textlink="">
      <xdr:nvSpPr>
        <xdr:cNvPr id="5" name="Rectángulo 4">
          <a:extLst>
            <a:ext uri="{FF2B5EF4-FFF2-40B4-BE49-F238E27FC236}">
              <a16:creationId xmlns:a16="http://schemas.microsoft.com/office/drawing/2014/main" xmlns="" id="{00000000-0008-0000-0700-000005000000}"/>
            </a:ext>
          </a:extLst>
        </xdr:cNvPr>
        <xdr:cNvSpPr/>
      </xdr:nvSpPr>
      <xdr:spPr>
        <a:xfrm>
          <a:off x="5125625" y="5476875"/>
          <a:ext cx="4336252"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mc:AlternateContent xmlns:mc="http://schemas.openxmlformats.org/markup-compatibility/2006">
    <mc:Choice xmlns:a14="http://schemas.microsoft.com/office/drawing/2010/main" Requires="a14">
      <xdr:twoCellAnchor editAs="oneCell">
        <xdr:from>
          <xdr:col>0</xdr:col>
          <xdr:colOff>1095375</xdr:colOff>
          <xdr:row>41</xdr:row>
          <xdr:rowOff>97521</xdr:rowOff>
        </xdr:from>
        <xdr:to>
          <xdr:col>7</xdr:col>
          <xdr:colOff>364992</xdr:colOff>
          <xdr:row>44</xdr:row>
          <xdr:rowOff>57806</xdr:rowOff>
        </xdr:to>
        <xdr:pic>
          <xdr:nvPicPr>
            <xdr:cNvPr id="6" name="5 Imagen"/>
            <xdr:cNvPicPr>
              <a:picLocks noChangeAspect="1" noChangeArrowheads="1"/>
              <a:extLst>
                <a:ext uri="{84589F7E-364E-4C9E-8A38-B11213B215E9}">
                  <a14:cameraTool cellRange="#REF!" spid="_x0000_s3111"/>
                </a:ext>
              </a:extLst>
            </xdr:cNvPicPr>
          </xdr:nvPicPr>
          <xdr:blipFill>
            <a:blip xmlns:r="http://schemas.openxmlformats.org/officeDocument/2006/relationships" r:embed="rId1"/>
            <a:srcRect/>
            <a:stretch>
              <a:fillRect/>
            </a:stretch>
          </xdr:blipFill>
          <xdr:spPr bwMode="auto">
            <a:xfrm>
              <a:off x="1095375" y="8812896"/>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8</xdr:col>
      <xdr:colOff>358187</xdr:colOff>
      <xdr:row>40</xdr:row>
      <xdr:rowOff>95250</xdr:rowOff>
    </xdr:from>
    <xdr:to>
      <xdr:col>10</xdr:col>
      <xdr:colOff>225638</xdr:colOff>
      <xdr:row>45</xdr:row>
      <xdr:rowOff>85804</xdr:rowOff>
    </xdr:to>
    <xdr:sp macro="" textlink="">
      <xdr:nvSpPr>
        <xdr:cNvPr id="7" name="Cuadro de texto 3"/>
        <xdr:cNvSpPr txBox="1">
          <a:spLocks noChangeArrowheads="1"/>
        </xdr:cNvSpPr>
      </xdr:nvSpPr>
      <xdr:spPr bwMode="auto">
        <a:xfrm>
          <a:off x="8740187" y="8651875"/>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868996</xdr:colOff>
      <xdr:row>17</xdr:row>
      <xdr:rowOff>141319</xdr:rowOff>
    </xdr:from>
    <xdr:ext cx="4336251" cy="937629"/>
    <xdr:sp macro="" textlink="">
      <xdr:nvSpPr>
        <xdr:cNvPr id="3" name="Rectángulo 2">
          <a:extLst>
            <a:ext uri="{FF2B5EF4-FFF2-40B4-BE49-F238E27FC236}">
              <a16:creationId xmlns:a16="http://schemas.microsoft.com/office/drawing/2014/main" xmlns="" id="{00000000-0008-0000-0800-000003000000}"/>
            </a:ext>
          </a:extLst>
        </xdr:cNvPr>
        <xdr:cNvSpPr/>
      </xdr:nvSpPr>
      <xdr:spPr>
        <a:xfrm>
          <a:off x="2639525" y="3525495"/>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mc:AlternateContent xmlns:mc="http://schemas.openxmlformats.org/markup-compatibility/2006">
    <mc:Choice xmlns:a14="http://schemas.microsoft.com/office/drawing/2010/main" Requires="a14">
      <xdr:twoCellAnchor editAs="oneCell">
        <xdr:from>
          <xdr:col>0</xdr:col>
          <xdr:colOff>0</xdr:colOff>
          <xdr:row>35</xdr:row>
          <xdr:rowOff>176896</xdr:rowOff>
        </xdr:from>
        <xdr:to>
          <xdr:col>4</xdr:col>
          <xdr:colOff>872992</xdr:colOff>
          <xdr:row>38</xdr:row>
          <xdr:rowOff>73681</xdr:rowOff>
        </xdr:to>
        <xdr:pic>
          <xdr:nvPicPr>
            <xdr:cNvPr id="4" name="3 Imagen"/>
            <xdr:cNvPicPr>
              <a:picLocks noChangeAspect="1" noChangeArrowheads="1"/>
              <a:extLst>
                <a:ext uri="{84589F7E-364E-4C9E-8A38-B11213B215E9}">
                  <a14:cameraTool cellRange="#REF!" spid="_x0000_s4135"/>
                </a:ext>
              </a:extLst>
            </xdr:cNvPicPr>
          </xdr:nvPicPr>
          <xdr:blipFill>
            <a:blip xmlns:r="http://schemas.openxmlformats.org/officeDocument/2006/relationships" r:embed="rId1"/>
            <a:srcRect/>
            <a:stretch>
              <a:fillRect/>
            </a:stretch>
          </xdr:blipFill>
          <xdr:spPr bwMode="auto">
            <a:xfrm>
              <a:off x="0" y="7066646"/>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4</xdr:col>
      <xdr:colOff>1009062</xdr:colOff>
      <xdr:row>34</xdr:row>
      <xdr:rowOff>111125</xdr:rowOff>
    </xdr:from>
    <xdr:to>
      <xdr:col>5</xdr:col>
      <xdr:colOff>1289263</xdr:colOff>
      <xdr:row>39</xdr:row>
      <xdr:rowOff>6429</xdr:rowOff>
    </xdr:to>
    <xdr:sp macro="" textlink="">
      <xdr:nvSpPr>
        <xdr:cNvPr id="5" name="Cuadro de texto 3"/>
        <xdr:cNvSpPr txBox="1">
          <a:spLocks noChangeArrowheads="1"/>
        </xdr:cNvSpPr>
      </xdr:nvSpPr>
      <xdr:spPr bwMode="auto">
        <a:xfrm>
          <a:off x="6882812" y="6810375"/>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836083</xdr:colOff>
      <xdr:row>18</xdr:row>
      <xdr:rowOff>21166</xdr:rowOff>
    </xdr:from>
    <xdr:ext cx="4336251" cy="937629"/>
    <xdr:sp macro="" textlink="">
      <xdr:nvSpPr>
        <xdr:cNvPr id="2" name="Rectángulo 1">
          <a:extLst>
            <a:ext uri="{FF2B5EF4-FFF2-40B4-BE49-F238E27FC236}">
              <a16:creationId xmlns:a16="http://schemas.microsoft.com/office/drawing/2014/main" xmlns="" id="{00000000-0008-0000-0900-000002000000}"/>
            </a:ext>
          </a:extLst>
        </xdr:cNvPr>
        <xdr:cNvSpPr/>
      </xdr:nvSpPr>
      <xdr:spPr>
        <a:xfrm>
          <a:off x="2317750" y="3767666"/>
          <a:ext cx="4336251" cy="937629"/>
        </a:xfrm>
        <a:prstGeom prst="rect">
          <a:avLst/>
        </a:prstGeom>
        <a:noFill/>
      </xdr:spPr>
      <xdr:txBody>
        <a:bodyPr wrap="none" lIns="91440" tIns="45720" rIns="91440" bIns="45720">
          <a:spAutoFit/>
        </a:bodyPr>
        <a:lstStyle/>
        <a:p>
          <a:pPr algn="ctr"/>
          <a:r>
            <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NO</a:t>
          </a:r>
          <a:r>
            <a:rPr lang="es-ES" sz="5400" b="1" cap="none" spc="0" baseline="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rPr>
            <a:t> APLICABLE</a:t>
          </a:r>
          <a:endParaRPr lang="es-ES" sz="5400" b="1" cap="none" spc="0">
            <a:ln w="12700">
              <a:solidFill>
                <a:schemeClr val="accent3">
                  <a:lumMod val="50000"/>
                </a:schemeClr>
              </a:solidFill>
              <a:prstDash val="solid"/>
            </a:ln>
            <a:pattFill prst="narHorz">
              <a:fgClr>
                <a:schemeClr val="accent3"/>
              </a:fgClr>
              <a:bgClr>
                <a:schemeClr val="accent3">
                  <a:lumMod val="40000"/>
                  <a:lumOff val="60000"/>
                </a:schemeClr>
              </a:bgClr>
            </a:pattFill>
            <a:effectLst>
              <a:innerShdw blurRad="177800">
                <a:schemeClr val="accent3">
                  <a:lumMod val="50000"/>
                </a:schemeClr>
              </a:innerShdw>
            </a:effectLst>
          </a:endParaRPr>
        </a:p>
      </xdr:txBody>
    </xdr:sp>
    <xdr:clientData/>
  </xdr:oneCellAnchor>
  <mc:AlternateContent xmlns:mc="http://schemas.openxmlformats.org/markup-compatibility/2006">
    <mc:Choice xmlns:a14="http://schemas.microsoft.com/office/drawing/2010/main" Requires="a14">
      <xdr:twoCellAnchor editAs="oneCell">
        <xdr:from>
          <xdr:col>0</xdr:col>
          <xdr:colOff>2</xdr:colOff>
          <xdr:row>32</xdr:row>
          <xdr:rowOff>192772</xdr:rowOff>
        </xdr:from>
        <xdr:to>
          <xdr:col>4</xdr:col>
          <xdr:colOff>714375</xdr:colOff>
          <xdr:row>35</xdr:row>
          <xdr:rowOff>55350</xdr:rowOff>
        </xdr:to>
        <xdr:pic>
          <xdr:nvPicPr>
            <xdr:cNvPr id="3" name="2 Imagen"/>
            <xdr:cNvPicPr>
              <a:picLocks noChangeAspect="1" noChangeArrowheads="1"/>
              <a:extLst>
                <a:ext uri="{84589F7E-364E-4C9E-8A38-B11213B215E9}">
                  <a14:cameraTool cellRange="#REF!" spid="_x0000_s5159"/>
                </a:ext>
              </a:extLst>
            </xdr:cNvPicPr>
          </xdr:nvPicPr>
          <xdr:blipFill>
            <a:blip xmlns:r="http://schemas.openxmlformats.org/officeDocument/2006/relationships" r:embed="rId1"/>
            <a:srcRect/>
            <a:stretch>
              <a:fillRect/>
            </a:stretch>
          </xdr:blipFill>
          <xdr:spPr bwMode="auto">
            <a:xfrm>
              <a:off x="2" y="7257147"/>
              <a:ext cx="6016623" cy="418203"/>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4</xdr:col>
      <xdr:colOff>770937</xdr:colOff>
      <xdr:row>31</xdr:row>
      <xdr:rowOff>190500</xdr:rowOff>
    </xdr:from>
    <xdr:to>
      <xdr:col>5</xdr:col>
      <xdr:colOff>1146388</xdr:colOff>
      <xdr:row>36</xdr:row>
      <xdr:rowOff>85804</xdr:rowOff>
    </xdr:to>
    <xdr:sp macro="" textlink="">
      <xdr:nvSpPr>
        <xdr:cNvPr id="4" name="Cuadro de texto 3"/>
        <xdr:cNvSpPr txBox="1">
          <a:spLocks noChangeArrowheads="1"/>
        </xdr:cNvSpPr>
      </xdr:nvSpPr>
      <xdr:spPr bwMode="auto">
        <a:xfrm>
          <a:off x="6073187" y="7048500"/>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42</xdr:row>
          <xdr:rowOff>99388</xdr:rowOff>
        </xdr:from>
        <xdr:to>
          <xdr:col>4</xdr:col>
          <xdr:colOff>392206</xdr:colOff>
          <xdr:row>44</xdr:row>
          <xdr:rowOff>160173</xdr:rowOff>
        </xdr:to>
        <xdr:pic>
          <xdr:nvPicPr>
            <xdr:cNvPr id="2" name="1 Imagen"/>
            <xdr:cNvPicPr>
              <a:picLocks noChangeAspect="1" noChangeArrowheads="1"/>
              <a:extLst>
                <a:ext uri="{84589F7E-364E-4C9E-8A38-B11213B215E9}">
                  <a14:cameraTool cellRange="#REF!" spid="_x0000_s12327"/>
                </a:ext>
              </a:extLst>
            </xdr:cNvPicPr>
          </xdr:nvPicPr>
          <xdr:blipFill>
            <a:blip xmlns:r="http://schemas.openxmlformats.org/officeDocument/2006/relationships" r:embed="rId1"/>
            <a:srcRect/>
            <a:stretch>
              <a:fillRect/>
            </a:stretch>
          </xdr:blipFill>
          <xdr:spPr bwMode="auto">
            <a:xfrm>
              <a:off x="0" y="8503800"/>
              <a:ext cx="6364941" cy="4417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4</xdr:col>
      <xdr:colOff>517871</xdr:colOff>
      <xdr:row>41</xdr:row>
      <xdr:rowOff>33617</xdr:rowOff>
    </xdr:from>
    <xdr:to>
      <xdr:col>5</xdr:col>
      <xdr:colOff>997910</xdr:colOff>
      <xdr:row>45</xdr:row>
      <xdr:rowOff>119421</xdr:rowOff>
    </xdr:to>
    <xdr:sp macro="" textlink="">
      <xdr:nvSpPr>
        <xdr:cNvPr id="3" name="Cuadro de texto 3"/>
        <xdr:cNvSpPr txBox="1">
          <a:spLocks noChangeArrowheads="1"/>
        </xdr:cNvSpPr>
      </xdr:nvSpPr>
      <xdr:spPr bwMode="auto">
        <a:xfrm>
          <a:off x="6490606" y="8247529"/>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50</xdr:row>
          <xdr:rowOff>177830</xdr:rowOff>
        </xdr:from>
        <xdr:to>
          <xdr:col>4</xdr:col>
          <xdr:colOff>482654</xdr:colOff>
          <xdr:row>53</xdr:row>
          <xdr:rowOff>108233</xdr:rowOff>
        </xdr:to>
        <xdr:pic>
          <xdr:nvPicPr>
            <xdr:cNvPr id="2" name="1 Imagen"/>
            <xdr:cNvPicPr>
              <a:picLocks noChangeAspect="1" noChangeArrowheads="1"/>
              <a:extLst>
                <a:ext uri="{84589F7E-364E-4C9E-8A38-B11213B215E9}">
                  <a14:cameraTool cellRange="#REF!" spid="_x0000_s13351"/>
                </a:ext>
              </a:extLst>
            </xdr:cNvPicPr>
          </xdr:nvPicPr>
          <xdr:blipFill>
            <a:blip xmlns:r="http://schemas.openxmlformats.org/officeDocument/2006/relationships" r:embed="rId1"/>
            <a:srcRect/>
            <a:stretch>
              <a:fillRect/>
            </a:stretch>
          </xdr:blipFill>
          <xdr:spPr bwMode="auto">
            <a:xfrm>
              <a:off x="0" y="9568359"/>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4</xdr:col>
      <xdr:colOff>618724</xdr:colOff>
      <xdr:row>49</xdr:row>
      <xdr:rowOff>100853</xdr:rowOff>
    </xdr:from>
    <xdr:to>
      <xdr:col>5</xdr:col>
      <xdr:colOff>908263</xdr:colOff>
      <xdr:row>54</xdr:row>
      <xdr:rowOff>52186</xdr:rowOff>
    </xdr:to>
    <xdr:sp macro="" textlink="">
      <xdr:nvSpPr>
        <xdr:cNvPr id="3" name="Cuadro de texto 3"/>
        <xdr:cNvSpPr txBox="1">
          <a:spLocks noChangeArrowheads="1"/>
        </xdr:cNvSpPr>
      </xdr:nvSpPr>
      <xdr:spPr bwMode="auto">
        <a:xfrm>
          <a:off x="6882812" y="9312088"/>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13606</xdr:colOff>
          <xdr:row>35</xdr:row>
          <xdr:rowOff>52164</xdr:rowOff>
        </xdr:from>
        <xdr:to>
          <xdr:col>10</xdr:col>
          <xdr:colOff>133669</xdr:colOff>
          <xdr:row>37</xdr:row>
          <xdr:rowOff>139449</xdr:rowOff>
        </xdr:to>
        <xdr:pic>
          <xdr:nvPicPr>
            <xdr:cNvPr id="4" name="3 Imagen"/>
            <xdr:cNvPicPr>
              <a:picLocks noChangeAspect="1" noChangeArrowheads="1"/>
              <a:extLst>
                <a:ext uri="{84589F7E-364E-4C9E-8A38-B11213B215E9}">
                  <a14:cameraTool cellRange="#REF!" spid="_x0000_s6220"/>
                </a:ext>
              </a:extLst>
            </xdr:cNvPicPr>
          </xdr:nvPicPr>
          <xdr:blipFill>
            <a:blip xmlns:r="http://schemas.openxmlformats.org/officeDocument/2006/relationships" r:embed="rId1"/>
            <a:srcRect/>
            <a:stretch>
              <a:fillRect/>
            </a:stretch>
          </xdr:blipFill>
          <xdr:spPr bwMode="auto">
            <a:xfrm>
              <a:off x="4231820" y="8461378"/>
              <a:ext cx="6746742" cy="46828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10</xdr:col>
      <xdr:colOff>269739</xdr:colOff>
      <xdr:row>33</xdr:row>
      <xdr:rowOff>176893</xdr:rowOff>
    </xdr:from>
    <xdr:to>
      <xdr:col>11</xdr:col>
      <xdr:colOff>772190</xdr:colOff>
      <xdr:row>38</xdr:row>
      <xdr:rowOff>85804</xdr:rowOff>
    </xdr:to>
    <xdr:sp macro="" textlink="">
      <xdr:nvSpPr>
        <xdr:cNvPr id="5" name="Cuadro de texto 3"/>
        <xdr:cNvSpPr txBox="1">
          <a:spLocks noChangeArrowheads="1"/>
        </xdr:cNvSpPr>
      </xdr:nvSpPr>
      <xdr:spPr bwMode="auto">
        <a:xfrm>
          <a:off x="11114632" y="8205107"/>
          <a:ext cx="1645451"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28</xdr:row>
          <xdr:rowOff>94588</xdr:rowOff>
        </xdr:from>
        <xdr:to>
          <xdr:col>3</xdr:col>
          <xdr:colOff>1075764</xdr:colOff>
          <xdr:row>30</xdr:row>
          <xdr:rowOff>22412</xdr:rowOff>
        </xdr:to>
        <xdr:pic>
          <xdr:nvPicPr>
            <xdr:cNvPr id="2" name="1 Imagen"/>
            <xdr:cNvPicPr>
              <a:picLocks noChangeAspect="1" noChangeArrowheads="1"/>
              <a:extLst>
                <a:ext uri="{84589F7E-364E-4C9E-8A38-B11213B215E9}">
                  <a14:cameraTool cellRange="#REF!" spid="_x0000_s14375"/>
                </a:ext>
              </a:extLst>
            </xdr:cNvPicPr>
          </xdr:nvPicPr>
          <xdr:blipFill>
            <a:blip xmlns:r="http://schemas.openxmlformats.org/officeDocument/2006/relationships" r:embed="rId1"/>
            <a:srcRect/>
            <a:stretch>
              <a:fillRect/>
            </a:stretch>
          </xdr:blipFill>
          <xdr:spPr bwMode="auto">
            <a:xfrm>
              <a:off x="0" y="5888029"/>
              <a:ext cx="4123764" cy="30882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1107780</xdr:colOff>
      <xdr:row>26</xdr:row>
      <xdr:rowOff>148878</xdr:rowOff>
    </xdr:from>
    <xdr:to>
      <xdr:col>4</xdr:col>
      <xdr:colOff>1334886</xdr:colOff>
      <xdr:row>31</xdr:row>
      <xdr:rowOff>44182</xdr:rowOff>
    </xdr:to>
    <xdr:sp macro="" textlink="">
      <xdr:nvSpPr>
        <xdr:cNvPr id="3" name="Cuadro de texto 3"/>
        <xdr:cNvSpPr txBox="1">
          <a:spLocks noChangeArrowheads="1"/>
        </xdr:cNvSpPr>
      </xdr:nvSpPr>
      <xdr:spPr bwMode="auto">
        <a:xfrm>
          <a:off x="4155780" y="5561319"/>
          <a:ext cx="1639047" cy="84780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34</xdr:row>
          <xdr:rowOff>122603</xdr:rowOff>
        </xdr:from>
        <xdr:to>
          <xdr:col>6</xdr:col>
          <xdr:colOff>521073</xdr:colOff>
          <xdr:row>36</xdr:row>
          <xdr:rowOff>50427</xdr:rowOff>
        </xdr:to>
        <xdr:pic>
          <xdr:nvPicPr>
            <xdr:cNvPr id="4" name="3 Imagen"/>
            <xdr:cNvPicPr>
              <a:picLocks noChangeAspect="1" noChangeArrowheads="1"/>
              <a:extLst>
                <a:ext uri="{84589F7E-364E-4C9E-8A38-B11213B215E9}">
                  <a14:cameraTool cellRange="#REF!" spid="_x0000_s15399"/>
                </a:ext>
              </a:extLst>
            </xdr:cNvPicPr>
          </xdr:nvPicPr>
          <xdr:blipFill>
            <a:blip xmlns:r="http://schemas.openxmlformats.org/officeDocument/2006/relationships" r:embed="rId1"/>
            <a:srcRect/>
            <a:stretch>
              <a:fillRect/>
            </a:stretch>
          </xdr:blipFill>
          <xdr:spPr bwMode="auto">
            <a:xfrm>
              <a:off x="0" y="6935779"/>
              <a:ext cx="4140573" cy="30882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6</xdr:col>
      <xdr:colOff>575500</xdr:colOff>
      <xdr:row>32</xdr:row>
      <xdr:rowOff>78442</xdr:rowOff>
    </xdr:from>
    <xdr:to>
      <xdr:col>10</xdr:col>
      <xdr:colOff>11206</xdr:colOff>
      <xdr:row>38</xdr:row>
      <xdr:rowOff>60992</xdr:rowOff>
    </xdr:to>
    <xdr:sp macro="" textlink="">
      <xdr:nvSpPr>
        <xdr:cNvPr id="5" name="Cuadro de texto 3"/>
        <xdr:cNvSpPr txBox="1">
          <a:spLocks noChangeArrowheads="1"/>
        </xdr:cNvSpPr>
      </xdr:nvSpPr>
      <xdr:spPr bwMode="auto">
        <a:xfrm>
          <a:off x="4195000" y="7082118"/>
          <a:ext cx="1688088" cy="112555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just">
            <a:lnSpc>
              <a:spcPct val="107000"/>
            </a:lnSpc>
            <a:spcAft>
              <a:spcPts val="0"/>
            </a:spcAft>
          </a:pPr>
          <a:r>
            <a:rPr lang="es-PY" sz="800">
              <a:effectLst/>
              <a:latin typeface="Bookman Old Style"/>
              <a:ea typeface="Calibri"/>
              <a:cs typeface="Times New Roman"/>
            </a:rPr>
            <a:t>Firmado al solo efecto de su identificación con nuestro informe del 27.03.2020</a:t>
          </a:r>
          <a:endParaRPr lang="es-ES" sz="1100">
            <a:effectLst/>
            <a:latin typeface="Calibri"/>
            <a:ea typeface="Calibri"/>
            <a:cs typeface="Times New Roman"/>
          </a:endParaRPr>
        </a:p>
        <a:p>
          <a:pPr algn="just">
            <a:lnSpc>
              <a:spcPct val="107000"/>
            </a:lnSpc>
            <a:spcAft>
              <a:spcPts val="0"/>
            </a:spcAft>
          </a:pPr>
          <a:r>
            <a:rPr lang="es-PY" sz="800">
              <a:effectLst/>
              <a:latin typeface="Bookman Old Style"/>
              <a:ea typeface="Calibri"/>
              <a:cs typeface="Times New Roman"/>
            </a:rPr>
            <a:t>……………………………………      </a:t>
          </a:r>
          <a:endParaRPr lang="es-ES" sz="1100">
            <a:effectLst/>
            <a:latin typeface="Calibri"/>
            <a:ea typeface="Calibri"/>
            <a:cs typeface="Times New Roman"/>
          </a:endParaRPr>
        </a:p>
        <a:p>
          <a:pPr algn="ctr">
            <a:lnSpc>
              <a:spcPct val="107000"/>
            </a:lnSpc>
            <a:spcAft>
              <a:spcPts val="0"/>
            </a:spcAft>
          </a:pPr>
          <a:r>
            <a:rPr lang="es-PY" sz="800" b="1">
              <a:effectLst/>
              <a:latin typeface="Bookman Old Style"/>
              <a:ea typeface="Calibri"/>
              <a:cs typeface="Times New Roman"/>
            </a:rPr>
            <a:t>Lic. Arturo D. Toledo</a:t>
          </a:r>
          <a:endParaRPr lang="es-ES" sz="1100">
            <a:effectLst/>
            <a:latin typeface="Calibri"/>
            <a:ea typeface="Calibri"/>
            <a:cs typeface="Times New Roman"/>
          </a:endParaRPr>
        </a:p>
        <a:p>
          <a:pPr algn="ctr">
            <a:lnSpc>
              <a:spcPct val="107000"/>
            </a:lnSpc>
            <a:spcAft>
              <a:spcPts val="800"/>
            </a:spcAft>
          </a:pPr>
          <a:r>
            <a:rPr lang="es-PY" sz="800" b="1">
              <a:effectLst/>
              <a:latin typeface="Bookman Old Style"/>
              <a:ea typeface="Calibri"/>
              <a:cs typeface="Times New Roman"/>
            </a:rPr>
            <a:t>Auditgroup – Soc. Simple</a:t>
          </a:r>
          <a:endParaRPr lang="es-ES" sz="1100">
            <a:effectLst/>
            <a:latin typeface="Calibri"/>
            <a:ea typeface="Calibri"/>
            <a:cs typeface="Times New Roman"/>
          </a:endParaRPr>
        </a:p>
        <a:p>
          <a:pPr>
            <a:lnSpc>
              <a:spcPct val="107000"/>
            </a:lnSpc>
            <a:spcAft>
              <a:spcPts val="800"/>
            </a:spcAft>
          </a:pPr>
          <a:r>
            <a:rPr lang="es-PY" sz="1100">
              <a:effectLst/>
              <a:latin typeface="Calibri"/>
              <a:ea typeface="Calibri"/>
              <a:cs typeface="Times New Roman"/>
            </a:rPr>
            <a:t> </a:t>
          </a:r>
          <a:endParaRPr lang="es-ES" sz="1100">
            <a:effectLst/>
            <a:latin typeface="Calibri"/>
            <a:ea typeface="Calibri"/>
            <a:cs typeface="Times New Roman"/>
          </a:endParaRPr>
        </a:p>
      </xdr:txBody>
    </xdr:sp>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160</xdr:row>
          <xdr:rowOff>38100</xdr:rowOff>
        </xdr:from>
        <xdr:to>
          <xdr:col>6</xdr:col>
          <xdr:colOff>85725</xdr:colOff>
          <xdr:row>164</xdr:row>
          <xdr:rowOff>180975</xdr:rowOff>
        </xdr:to>
        <xdr:sp macro="" textlink="">
          <xdr:nvSpPr>
            <xdr:cNvPr id="21505" name="Object 1" hidden="1">
              <a:extLst>
                <a:ext uri="{63B3BB69-23CF-44E3-9099-C40C66FF867C}">
                  <a14:compatExt spid="_x0000_s215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235</xdr:row>
          <xdr:rowOff>28575</xdr:rowOff>
        </xdr:from>
        <xdr:to>
          <xdr:col>6</xdr:col>
          <xdr:colOff>104775</xdr:colOff>
          <xdr:row>239</xdr:row>
          <xdr:rowOff>133350</xdr:rowOff>
        </xdr:to>
        <xdr:sp macro="" textlink="">
          <xdr:nvSpPr>
            <xdr:cNvPr id="21506" name="Object 2" hidden="1">
              <a:extLst>
                <a:ext uri="{63B3BB69-23CF-44E3-9099-C40C66FF867C}">
                  <a14:compatExt spid="_x0000_s215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299</xdr:row>
          <xdr:rowOff>85725</xdr:rowOff>
        </xdr:from>
        <xdr:to>
          <xdr:col>6</xdr:col>
          <xdr:colOff>104775</xdr:colOff>
          <xdr:row>305</xdr:row>
          <xdr:rowOff>57150</xdr:rowOff>
        </xdr:to>
        <xdr:sp macro="" textlink="">
          <xdr:nvSpPr>
            <xdr:cNvPr id="21507" name="Object 3" hidden="1">
              <a:extLst>
                <a:ext uri="{63B3BB69-23CF-44E3-9099-C40C66FF867C}">
                  <a14:compatExt spid="_x0000_s215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313</xdr:row>
          <xdr:rowOff>133350</xdr:rowOff>
        </xdr:from>
        <xdr:to>
          <xdr:col>6</xdr:col>
          <xdr:colOff>104775</xdr:colOff>
          <xdr:row>318</xdr:row>
          <xdr:rowOff>95250</xdr:rowOff>
        </xdr:to>
        <xdr:sp macro="" textlink="">
          <xdr:nvSpPr>
            <xdr:cNvPr id="21508" name="Object 4" hidden="1">
              <a:extLst>
                <a:ext uri="{63B3BB69-23CF-44E3-9099-C40C66FF867C}">
                  <a14:compatExt spid="_x0000_s215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335</xdr:row>
          <xdr:rowOff>47625</xdr:rowOff>
        </xdr:from>
        <xdr:to>
          <xdr:col>6</xdr:col>
          <xdr:colOff>76200</xdr:colOff>
          <xdr:row>340</xdr:row>
          <xdr:rowOff>28575</xdr:rowOff>
        </xdr:to>
        <xdr:sp macro="" textlink="">
          <xdr:nvSpPr>
            <xdr:cNvPr id="21509" name="Object 5" hidden="1">
              <a:extLst>
                <a:ext uri="{63B3BB69-23CF-44E3-9099-C40C66FF867C}">
                  <a14:compatExt spid="_x0000_s215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346</xdr:row>
          <xdr:rowOff>19050</xdr:rowOff>
        </xdr:from>
        <xdr:to>
          <xdr:col>6</xdr:col>
          <xdr:colOff>104775</xdr:colOff>
          <xdr:row>351</xdr:row>
          <xdr:rowOff>0</xdr:rowOff>
        </xdr:to>
        <xdr:sp macro="" textlink="">
          <xdr:nvSpPr>
            <xdr:cNvPr id="21510" name="Object 6" hidden="1">
              <a:extLst>
                <a:ext uri="{63B3BB69-23CF-44E3-9099-C40C66FF867C}">
                  <a14:compatExt spid="_x0000_s215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358</xdr:row>
          <xdr:rowOff>66675</xdr:rowOff>
        </xdr:from>
        <xdr:to>
          <xdr:col>6</xdr:col>
          <xdr:colOff>104775</xdr:colOff>
          <xdr:row>362</xdr:row>
          <xdr:rowOff>123825</xdr:rowOff>
        </xdr:to>
        <xdr:sp macro="" textlink="">
          <xdr:nvSpPr>
            <xdr:cNvPr id="21511" name="Object 7" hidden="1">
              <a:extLst>
                <a:ext uri="{63B3BB69-23CF-44E3-9099-C40C66FF867C}">
                  <a14:compatExt spid="_x0000_s215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76200</xdr:rowOff>
        </xdr:from>
        <xdr:to>
          <xdr:col>6</xdr:col>
          <xdr:colOff>19050</xdr:colOff>
          <xdr:row>377</xdr:row>
          <xdr:rowOff>123825</xdr:rowOff>
        </xdr:to>
        <xdr:sp macro="" textlink="">
          <xdr:nvSpPr>
            <xdr:cNvPr id="21512" name="Object 8" hidden="1">
              <a:extLst>
                <a:ext uri="{63B3BB69-23CF-44E3-9099-C40C66FF867C}">
                  <a14:compatExt spid="_x0000_s215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66675</xdr:rowOff>
        </xdr:from>
        <xdr:to>
          <xdr:col>6</xdr:col>
          <xdr:colOff>104775</xdr:colOff>
          <xdr:row>423</xdr:row>
          <xdr:rowOff>19050</xdr:rowOff>
        </xdr:to>
        <xdr:sp macro="" textlink="">
          <xdr:nvSpPr>
            <xdr:cNvPr id="21514" name="Object 10" hidden="1">
              <a:extLst>
                <a:ext uri="{63B3BB69-23CF-44E3-9099-C40C66FF867C}">
                  <a14:compatExt spid="_x0000_s215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123825</xdr:rowOff>
        </xdr:from>
        <xdr:to>
          <xdr:col>5</xdr:col>
          <xdr:colOff>790575</xdr:colOff>
          <xdr:row>385</xdr:row>
          <xdr:rowOff>171450</xdr:rowOff>
        </xdr:to>
        <xdr:sp macro="" textlink="">
          <xdr:nvSpPr>
            <xdr:cNvPr id="21516" name="Object 12" hidden="1">
              <a:extLst>
                <a:ext uri="{63B3BB69-23CF-44E3-9099-C40C66FF867C}">
                  <a14:compatExt spid="_x0000_s215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124</xdr:row>
          <xdr:rowOff>76200</xdr:rowOff>
        </xdr:from>
        <xdr:to>
          <xdr:col>5</xdr:col>
          <xdr:colOff>1428750</xdr:colOff>
          <xdr:row>130</xdr:row>
          <xdr:rowOff>9525</xdr:rowOff>
        </xdr:to>
        <xdr:sp macro="" textlink="">
          <xdr:nvSpPr>
            <xdr:cNvPr id="21517" name="Object 13" hidden="1">
              <a:extLst>
                <a:ext uri="{63B3BB69-23CF-44E3-9099-C40C66FF867C}">
                  <a14:compatExt spid="_x0000_s215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186</xdr:row>
          <xdr:rowOff>28575</xdr:rowOff>
        </xdr:from>
        <xdr:to>
          <xdr:col>6</xdr:col>
          <xdr:colOff>228600</xdr:colOff>
          <xdr:row>189</xdr:row>
          <xdr:rowOff>142875</xdr:rowOff>
        </xdr:to>
        <xdr:sp macro="" textlink="">
          <xdr:nvSpPr>
            <xdr:cNvPr id="21518" name="Object 14" hidden="1">
              <a:extLst>
                <a:ext uri="{63B3BB69-23CF-44E3-9099-C40C66FF867C}">
                  <a14:compatExt spid="_x0000_s215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215</xdr:row>
          <xdr:rowOff>28575</xdr:rowOff>
        </xdr:from>
        <xdr:to>
          <xdr:col>6</xdr:col>
          <xdr:colOff>114300</xdr:colOff>
          <xdr:row>218</xdr:row>
          <xdr:rowOff>9525</xdr:rowOff>
        </xdr:to>
        <xdr:sp macro="" textlink="">
          <xdr:nvSpPr>
            <xdr:cNvPr id="21519" name="Object 15" hidden="1">
              <a:extLst>
                <a:ext uri="{63B3BB69-23CF-44E3-9099-C40C66FF867C}">
                  <a14:compatExt spid="_x0000_s215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256</xdr:row>
          <xdr:rowOff>152400</xdr:rowOff>
        </xdr:from>
        <xdr:to>
          <xdr:col>6</xdr:col>
          <xdr:colOff>123825</xdr:colOff>
          <xdr:row>260</xdr:row>
          <xdr:rowOff>161925</xdr:rowOff>
        </xdr:to>
        <xdr:sp macro="" textlink="">
          <xdr:nvSpPr>
            <xdr:cNvPr id="21520" name="Object 16" hidden="1">
              <a:extLst>
                <a:ext uri="{63B3BB69-23CF-44E3-9099-C40C66FF867C}">
                  <a14:compatExt spid="_x0000_s215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269</xdr:row>
          <xdr:rowOff>123825</xdr:rowOff>
        </xdr:from>
        <xdr:to>
          <xdr:col>6</xdr:col>
          <xdr:colOff>104775</xdr:colOff>
          <xdr:row>273</xdr:row>
          <xdr:rowOff>180975</xdr:rowOff>
        </xdr:to>
        <xdr:sp macro="" textlink="">
          <xdr:nvSpPr>
            <xdr:cNvPr id="21521" name="Object 17" hidden="1">
              <a:extLst>
                <a:ext uri="{63B3BB69-23CF-44E3-9099-C40C66FF867C}">
                  <a14:compatExt spid="_x0000_s215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285</xdr:row>
          <xdr:rowOff>76200</xdr:rowOff>
        </xdr:from>
        <xdr:to>
          <xdr:col>6</xdr:col>
          <xdr:colOff>104775</xdr:colOff>
          <xdr:row>290</xdr:row>
          <xdr:rowOff>57150</xdr:rowOff>
        </xdr:to>
        <xdr:sp macro="" textlink="">
          <xdr:nvSpPr>
            <xdr:cNvPr id="21522" name="Object 18" hidden="1">
              <a:extLst>
                <a:ext uri="{63B3BB69-23CF-44E3-9099-C40C66FF867C}">
                  <a14:compatExt spid="_x0000_s215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433</xdr:row>
          <xdr:rowOff>38100</xdr:rowOff>
        </xdr:from>
        <xdr:to>
          <xdr:col>6</xdr:col>
          <xdr:colOff>66675</xdr:colOff>
          <xdr:row>439</xdr:row>
          <xdr:rowOff>9525</xdr:rowOff>
        </xdr:to>
        <xdr:sp macro="" textlink="">
          <xdr:nvSpPr>
            <xdr:cNvPr id="21523" name="Object 19" hidden="1">
              <a:extLst>
                <a:ext uri="{63B3BB69-23CF-44E3-9099-C40C66FF867C}">
                  <a14:compatExt spid="_x0000_s215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xdr:row>
          <xdr:rowOff>9525</xdr:rowOff>
        </xdr:from>
        <xdr:to>
          <xdr:col>6</xdr:col>
          <xdr:colOff>400050</xdr:colOff>
          <xdr:row>36</xdr:row>
          <xdr:rowOff>123825</xdr:rowOff>
        </xdr:to>
        <xdr:sp macro="" textlink="">
          <xdr:nvSpPr>
            <xdr:cNvPr id="21525" name="Object 21" hidden="1">
              <a:extLst>
                <a:ext uri="{63B3BB69-23CF-44E3-9099-C40C66FF867C}">
                  <a14:compatExt spid="_x0000_s215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55</xdr:row>
          <xdr:rowOff>9525</xdr:rowOff>
        </xdr:from>
        <xdr:to>
          <xdr:col>6</xdr:col>
          <xdr:colOff>361950</xdr:colOff>
          <xdr:row>84</xdr:row>
          <xdr:rowOff>9525</xdr:rowOff>
        </xdr:to>
        <xdr:sp macro="" textlink="">
          <xdr:nvSpPr>
            <xdr:cNvPr id="21527" name="Object 23" hidden="1">
              <a:extLst>
                <a:ext uri="{63B3BB69-23CF-44E3-9099-C40C66FF867C}">
                  <a14:compatExt spid="_x0000_s215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82</xdr:row>
          <xdr:rowOff>95250</xdr:rowOff>
        </xdr:from>
        <xdr:to>
          <xdr:col>6</xdr:col>
          <xdr:colOff>285750</xdr:colOff>
          <xdr:row>120</xdr:row>
          <xdr:rowOff>114300</xdr:rowOff>
        </xdr:to>
        <xdr:sp macro="" textlink="">
          <xdr:nvSpPr>
            <xdr:cNvPr id="21533" name="Object 29" hidden="1">
              <a:extLst>
                <a:ext uri="{63B3BB69-23CF-44E3-9099-C40C66FF867C}">
                  <a14:compatExt spid="_x0000_s215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387</xdr:row>
          <xdr:rowOff>0</xdr:rowOff>
        </xdr:from>
        <xdr:to>
          <xdr:col>5</xdr:col>
          <xdr:colOff>1209675</xdr:colOff>
          <xdr:row>390</xdr:row>
          <xdr:rowOff>85725</xdr:rowOff>
        </xdr:to>
        <xdr:sp macro="" textlink="">
          <xdr:nvSpPr>
            <xdr:cNvPr id="21534" name="Object 30" hidden="1">
              <a:extLst>
                <a:ext uri="{63B3BB69-23CF-44E3-9099-C40C66FF867C}">
                  <a14:compatExt spid="_x0000_s215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396</xdr:row>
          <xdr:rowOff>85725</xdr:rowOff>
        </xdr:from>
        <xdr:to>
          <xdr:col>6</xdr:col>
          <xdr:colOff>114300</xdr:colOff>
          <xdr:row>402</xdr:row>
          <xdr:rowOff>57150</xdr:rowOff>
        </xdr:to>
        <xdr:sp macro="" textlink="">
          <xdr:nvSpPr>
            <xdr:cNvPr id="21537" name="Object 33" hidden="1">
              <a:extLst>
                <a:ext uri="{63B3BB69-23CF-44E3-9099-C40C66FF867C}">
                  <a14:compatExt spid="_x0000_s215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451</xdr:row>
          <xdr:rowOff>47625</xdr:rowOff>
        </xdr:from>
        <xdr:to>
          <xdr:col>6</xdr:col>
          <xdr:colOff>228600</xdr:colOff>
          <xdr:row>456</xdr:row>
          <xdr:rowOff>180975</xdr:rowOff>
        </xdr:to>
        <xdr:sp macro="" textlink="">
          <xdr:nvSpPr>
            <xdr:cNvPr id="21540" name="Object 36" hidden="1">
              <a:extLst>
                <a:ext uri="{63B3BB69-23CF-44E3-9099-C40C66FF867C}">
                  <a14:compatExt spid="_x0000_s215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464</xdr:row>
          <xdr:rowOff>57150</xdr:rowOff>
        </xdr:from>
        <xdr:to>
          <xdr:col>6</xdr:col>
          <xdr:colOff>190500</xdr:colOff>
          <xdr:row>469</xdr:row>
          <xdr:rowOff>47625</xdr:rowOff>
        </xdr:to>
        <xdr:sp macro="" textlink="">
          <xdr:nvSpPr>
            <xdr:cNvPr id="21542" name="Object 38" hidden="1">
              <a:extLst>
                <a:ext uri="{63B3BB69-23CF-44E3-9099-C40C66FF867C}">
                  <a14:compatExt spid="_x0000_s215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35</xdr:row>
          <xdr:rowOff>171450</xdr:rowOff>
        </xdr:from>
        <xdr:to>
          <xdr:col>6</xdr:col>
          <xdr:colOff>381000</xdr:colOff>
          <xdr:row>50</xdr:row>
          <xdr:rowOff>152400</xdr:rowOff>
        </xdr:to>
        <xdr:sp macro="" textlink="">
          <xdr:nvSpPr>
            <xdr:cNvPr id="21545" name="Object 41" hidden="1">
              <a:extLst>
                <a:ext uri="{63B3BB69-23CF-44E3-9099-C40C66FF867C}">
                  <a14:compatExt spid="_x0000_s21545"/>
                </a:ext>
              </a:extLst>
            </xdr:cNvPr>
            <xdr:cNvSpPr/>
          </xdr:nvSpPr>
          <xdr:spPr>
            <a:xfrm>
              <a:off x="0" y="0"/>
              <a:ext cx="0" cy="0"/>
            </a:xfrm>
            <a:prstGeom prst="rect">
              <a:avLst/>
            </a:prstGeom>
          </xdr:spPr>
        </xdr:sp>
        <xdr:clientData/>
      </xdr:twoCellAnchor>
    </mc:Choice>
    <mc:Fallback/>
  </mc:AlternateContent>
  <xdr:twoCellAnchor editAs="oneCell">
    <xdr:from>
      <xdr:col>2</xdr:col>
      <xdr:colOff>132765</xdr:colOff>
      <xdr:row>477</xdr:row>
      <xdr:rowOff>89647</xdr:rowOff>
    </xdr:from>
    <xdr:to>
      <xdr:col>5</xdr:col>
      <xdr:colOff>78311</xdr:colOff>
      <xdr:row>478</xdr:row>
      <xdr:rowOff>156882</xdr:rowOff>
    </xdr:to>
    <xdr:pic>
      <xdr:nvPicPr>
        <xdr:cNvPr id="2" name="1 Imagen"/>
        <xdr:cNvPicPr>
          <a:picLocks noChangeAspect="1"/>
        </xdr:cNvPicPr>
      </xdr:nvPicPr>
      <xdr:blipFill>
        <a:blip xmlns:r="http://schemas.openxmlformats.org/officeDocument/2006/relationships" r:embed="rId1"/>
        <a:stretch>
          <a:fillRect/>
        </a:stretch>
      </xdr:blipFill>
      <xdr:spPr>
        <a:xfrm>
          <a:off x="547383" y="96191294"/>
          <a:ext cx="5021810" cy="369794"/>
        </a:xfrm>
        <a:prstGeom prst="rect">
          <a:avLst/>
        </a:prstGeom>
      </xdr:spPr>
    </xdr:pic>
    <xdr:clientData/>
  </xdr:twoCellAnchor>
  <xdr:twoCellAnchor editAs="oneCell">
    <xdr:from>
      <xdr:col>5</xdr:col>
      <xdr:colOff>257735</xdr:colOff>
      <xdr:row>475</xdr:row>
      <xdr:rowOff>156882</xdr:rowOff>
    </xdr:from>
    <xdr:to>
      <xdr:col>6</xdr:col>
      <xdr:colOff>190500</xdr:colOff>
      <xdr:row>478</xdr:row>
      <xdr:rowOff>280147</xdr:rowOff>
    </xdr:to>
    <xdr:pic>
      <xdr:nvPicPr>
        <xdr:cNvPr id="5" name="4 Imagen"/>
        <xdr:cNvPicPr>
          <a:picLocks noChangeAspect="1"/>
        </xdr:cNvPicPr>
      </xdr:nvPicPr>
      <xdr:blipFill>
        <a:blip xmlns:r="http://schemas.openxmlformats.org/officeDocument/2006/relationships" r:embed="rId2"/>
        <a:stretch>
          <a:fillRect/>
        </a:stretch>
      </xdr:blipFill>
      <xdr:spPr>
        <a:xfrm>
          <a:off x="5748617" y="95765470"/>
          <a:ext cx="1378324" cy="9188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103\carpetas\Mis%20documentos\Control%20de%20asistencias%20a&#241;o%20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ymvdapp06\grupales\Documents%20and%20Settings\scarreres\My%20Documents\Clientes\PAMER\Revisi&#243;n%20Limitada%2031.12.06\Armado\Definitivos\PAMER%20Rev-Limitada%2031-12-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103\carpetas\Users\KBenitez\Documents\BCA\Encargos\Auditoria\Diageo%20Paraguay%20SRL\2009\Archivo%20General\Informes%20definitivos\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ymvdapp06\grupales\Documents%20and%20Settings\mmiqueiro\Local%20Settings\Temporary%20Internet%20Files\OLK9C\Respaldo\Balance%20FNP-respal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EOAF"/>
      <sheetName val="EEP"/>
      <sheetName val="CBU"/>
      <sheetName val="1"/>
      <sheetName val="2"/>
      <sheetName val="3"/>
      <sheetName val="4"/>
      <sheetName val="5"/>
      <sheetName val="6"/>
      <sheetName val="7"/>
      <sheetName val="8"/>
      <sheetName val="9"/>
      <sheetName val="10"/>
      <sheetName val="13.2"/>
      <sheetName val="13.3"/>
      <sheetName val="13.3 bis"/>
      <sheetName val="14.1"/>
      <sheetName val="14.2"/>
      <sheetName val="14.3"/>
      <sheetName val="14.4"/>
      <sheetName val="14.5"/>
    </sheetNames>
    <sheetDataSet>
      <sheetData sheetId="0" refreshError="1">
        <row r="9">
          <cell r="D9">
            <v>39082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efreshError="1">
        <row r="15">
          <cell r="D15" t="str">
            <v>2008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sheetData sheetId="1"/>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vmlDrawing" Target="../drawings/vmlDrawing4.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vmlDrawing" Target="../drawings/vmlDrawing6.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vmlDrawing" Target="../drawings/vmlDrawing8.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vmlDrawing" Target="../drawings/vmlDrawing10.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vmlDrawing" Target="../drawings/vmlDrawing12.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vmlDrawing" Target="../drawings/vmlDrawing14.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vmlDrawing" Target="../drawings/vmlDrawing16.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vmlDrawing" Target="../drawings/vmlDrawing18.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vmlDrawing" Target="../drawings/vmlDrawing20.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vmlDrawing" Target="../drawings/vmlDrawing22.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vmlDrawing" Target="../drawings/vmlDrawing24.v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vmlDrawing" Target="../drawings/vmlDrawing26.v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vmlDrawing" Target="../drawings/vmlDrawing28.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vmlDrawing" Target="../drawings/vmlDrawing30.vml"/></Relationships>
</file>

<file path=xl/worksheets/_rels/sheet16.xml.rels><?xml version="1.0" encoding="UTF-8" standalone="yes"?>
<Relationships xmlns="http://schemas.openxmlformats.org/package/2006/relationships"><Relationship Id="rId13" Type="http://schemas.openxmlformats.org/officeDocument/2006/relationships/package" Target="../embeddings/Documento_de_Microsoft_Word5.docx"/><Relationship Id="rId18" Type="http://schemas.openxmlformats.org/officeDocument/2006/relationships/image" Target="../media/image11.emf"/><Relationship Id="rId26" Type="http://schemas.openxmlformats.org/officeDocument/2006/relationships/image" Target="../media/image15.emf"/><Relationship Id="rId39" Type="http://schemas.openxmlformats.org/officeDocument/2006/relationships/package" Target="../embeddings/Documento_de_Microsoft_Word18.docx"/><Relationship Id="rId3" Type="http://schemas.openxmlformats.org/officeDocument/2006/relationships/vmlDrawing" Target="../drawings/vmlDrawing31.vml"/><Relationship Id="rId21" Type="http://schemas.openxmlformats.org/officeDocument/2006/relationships/package" Target="../embeddings/Documento_de_Microsoft_Word9.docx"/><Relationship Id="rId34" Type="http://schemas.openxmlformats.org/officeDocument/2006/relationships/image" Target="../media/image19.emf"/><Relationship Id="rId42" Type="http://schemas.openxmlformats.org/officeDocument/2006/relationships/image" Target="../media/image23.emf"/><Relationship Id="rId47" Type="http://schemas.openxmlformats.org/officeDocument/2006/relationships/package" Target="../embeddings/Documento_de_Microsoft_Word22.docx"/><Relationship Id="rId50" Type="http://schemas.openxmlformats.org/officeDocument/2006/relationships/image" Target="../media/image27.emf"/><Relationship Id="rId7" Type="http://schemas.openxmlformats.org/officeDocument/2006/relationships/package" Target="../embeddings/Documento_de_Microsoft_Word2.docx"/><Relationship Id="rId12" Type="http://schemas.openxmlformats.org/officeDocument/2006/relationships/image" Target="../media/image8.emf"/><Relationship Id="rId17" Type="http://schemas.openxmlformats.org/officeDocument/2006/relationships/package" Target="../embeddings/Documento_de_Microsoft_Word7.docx"/><Relationship Id="rId25" Type="http://schemas.openxmlformats.org/officeDocument/2006/relationships/package" Target="../embeddings/Documento_de_Microsoft_Word11.docx"/><Relationship Id="rId33" Type="http://schemas.openxmlformats.org/officeDocument/2006/relationships/package" Target="../embeddings/Documento_de_Microsoft_Word15.docx"/><Relationship Id="rId38" Type="http://schemas.openxmlformats.org/officeDocument/2006/relationships/image" Target="../media/image21.emf"/><Relationship Id="rId46" Type="http://schemas.openxmlformats.org/officeDocument/2006/relationships/image" Target="../media/image25.emf"/><Relationship Id="rId2" Type="http://schemas.openxmlformats.org/officeDocument/2006/relationships/drawing" Target="../drawings/drawing16.xml"/><Relationship Id="rId16" Type="http://schemas.openxmlformats.org/officeDocument/2006/relationships/image" Target="../media/image10.emf"/><Relationship Id="rId20" Type="http://schemas.openxmlformats.org/officeDocument/2006/relationships/image" Target="../media/image12.emf"/><Relationship Id="rId29" Type="http://schemas.openxmlformats.org/officeDocument/2006/relationships/package" Target="../embeddings/Documento_de_Microsoft_Word13.docx"/><Relationship Id="rId41" Type="http://schemas.openxmlformats.org/officeDocument/2006/relationships/package" Target="../embeddings/Documento_de_Microsoft_Word19.docx"/><Relationship Id="rId54" Type="http://schemas.openxmlformats.org/officeDocument/2006/relationships/image" Target="../media/image29.emf"/><Relationship Id="rId1" Type="http://schemas.openxmlformats.org/officeDocument/2006/relationships/printerSettings" Target="../printerSettings/printerSettings16.bin"/><Relationship Id="rId6" Type="http://schemas.openxmlformats.org/officeDocument/2006/relationships/image" Target="../media/image5.emf"/><Relationship Id="rId11" Type="http://schemas.openxmlformats.org/officeDocument/2006/relationships/package" Target="../embeddings/Documento_de_Microsoft_Word4.docx"/><Relationship Id="rId24" Type="http://schemas.openxmlformats.org/officeDocument/2006/relationships/image" Target="../media/image14.emf"/><Relationship Id="rId32" Type="http://schemas.openxmlformats.org/officeDocument/2006/relationships/image" Target="../media/image18.emf"/><Relationship Id="rId37" Type="http://schemas.openxmlformats.org/officeDocument/2006/relationships/package" Target="../embeddings/Documento_de_Microsoft_Word17.docx"/><Relationship Id="rId40" Type="http://schemas.openxmlformats.org/officeDocument/2006/relationships/image" Target="../media/image22.emf"/><Relationship Id="rId45" Type="http://schemas.openxmlformats.org/officeDocument/2006/relationships/package" Target="../embeddings/Documento_de_Microsoft_Word21.docx"/><Relationship Id="rId53" Type="http://schemas.openxmlformats.org/officeDocument/2006/relationships/package" Target="../embeddings/Documento_de_Microsoft_Word25.docx"/><Relationship Id="rId5" Type="http://schemas.openxmlformats.org/officeDocument/2006/relationships/package" Target="../embeddings/Documento_de_Microsoft_Word1.docx"/><Relationship Id="rId15" Type="http://schemas.openxmlformats.org/officeDocument/2006/relationships/package" Target="../embeddings/Documento_de_Microsoft_Word6.docx"/><Relationship Id="rId23" Type="http://schemas.openxmlformats.org/officeDocument/2006/relationships/package" Target="../embeddings/Documento_de_Microsoft_Word10.docx"/><Relationship Id="rId28" Type="http://schemas.openxmlformats.org/officeDocument/2006/relationships/image" Target="../media/image16.emf"/><Relationship Id="rId36" Type="http://schemas.openxmlformats.org/officeDocument/2006/relationships/image" Target="../media/image20.emf"/><Relationship Id="rId49" Type="http://schemas.openxmlformats.org/officeDocument/2006/relationships/package" Target="../embeddings/Documento_de_Microsoft_Word23.docx"/><Relationship Id="rId10" Type="http://schemas.openxmlformats.org/officeDocument/2006/relationships/image" Target="../media/image7.emf"/><Relationship Id="rId19" Type="http://schemas.openxmlformats.org/officeDocument/2006/relationships/package" Target="../embeddings/Documento_de_Microsoft_Word8.docx"/><Relationship Id="rId31" Type="http://schemas.openxmlformats.org/officeDocument/2006/relationships/package" Target="../embeddings/Documento_de_Microsoft_Word14.docx"/><Relationship Id="rId44" Type="http://schemas.openxmlformats.org/officeDocument/2006/relationships/image" Target="../media/image24.emf"/><Relationship Id="rId52" Type="http://schemas.openxmlformats.org/officeDocument/2006/relationships/image" Target="../media/image28.emf"/><Relationship Id="rId4" Type="http://schemas.openxmlformats.org/officeDocument/2006/relationships/vmlDrawing" Target="../drawings/vmlDrawing32.vml"/><Relationship Id="rId9" Type="http://schemas.openxmlformats.org/officeDocument/2006/relationships/package" Target="../embeddings/Documento_de_Microsoft_Word3.docx"/><Relationship Id="rId14" Type="http://schemas.openxmlformats.org/officeDocument/2006/relationships/image" Target="../media/image9.emf"/><Relationship Id="rId22" Type="http://schemas.openxmlformats.org/officeDocument/2006/relationships/image" Target="../media/image13.emf"/><Relationship Id="rId27" Type="http://schemas.openxmlformats.org/officeDocument/2006/relationships/package" Target="../embeddings/Documento_de_Microsoft_Word12.docx"/><Relationship Id="rId30" Type="http://schemas.openxmlformats.org/officeDocument/2006/relationships/image" Target="../media/image17.emf"/><Relationship Id="rId35" Type="http://schemas.openxmlformats.org/officeDocument/2006/relationships/package" Target="../embeddings/Documento_de_Microsoft_Word16.docx"/><Relationship Id="rId43" Type="http://schemas.openxmlformats.org/officeDocument/2006/relationships/package" Target="../embeddings/Documento_de_Microsoft_Word20.docx"/><Relationship Id="rId48" Type="http://schemas.openxmlformats.org/officeDocument/2006/relationships/image" Target="../media/image26.emf"/><Relationship Id="rId8" Type="http://schemas.openxmlformats.org/officeDocument/2006/relationships/image" Target="../media/image6.emf"/><Relationship Id="rId51" Type="http://schemas.openxmlformats.org/officeDocument/2006/relationships/package" Target="../embeddings/Documento_de_Microsoft_Word24.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H40"/>
  <sheetViews>
    <sheetView showGridLines="0" view="pageBreakPreview" topLeftCell="A25" zoomScale="85" zoomScaleNormal="100" zoomScaleSheetLayoutView="85" workbookViewId="0">
      <selection activeCell="C1" sqref="C1"/>
    </sheetView>
  </sheetViews>
  <sheetFormatPr baseColWidth="10" defaultRowHeight="15"/>
  <cols>
    <col min="1" max="1" width="3.28515625" style="152" customWidth="1"/>
    <col min="2" max="2" width="7.28515625" style="152" customWidth="1"/>
    <col min="3" max="3" width="15.7109375" style="152" bestFit="1" customWidth="1"/>
    <col min="4" max="4" width="10.28515625" style="152" customWidth="1"/>
    <col min="5" max="5" width="13.7109375" style="152" bestFit="1" customWidth="1"/>
    <col min="6" max="6" width="25.28515625" style="152" bestFit="1" customWidth="1"/>
    <col min="7" max="7" width="23.7109375" style="152" bestFit="1" customWidth="1"/>
    <col min="8" max="16384" width="11.42578125" style="152"/>
  </cols>
  <sheetData>
    <row r="1" spans="2:8" ht="72.75" customHeight="1"/>
    <row r="2" spans="2:8" ht="20.25">
      <c r="B2" s="779" t="s">
        <v>126</v>
      </c>
      <c r="C2" s="779"/>
      <c r="D2" s="779"/>
      <c r="E2" s="779"/>
      <c r="F2" s="779"/>
      <c r="G2" s="779"/>
      <c r="H2" s="779"/>
    </row>
    <row r="3" spans="2:8" ht="11.25" customHeight="1">
      <c r="B3" s="310"/>
      <c r="C3" s="310"/>
      <c r="D3" s="310"/>
      <c r="E3" s="310"/>
      <c r="F3" s="310"/>
    </row>
    <row r="4" spans="2:8" ht="51.75" customHeight="1">
      <c r="B4" s="780" t="s">
        <v>340</v>
      </c>
      <c r="C4" s="780"/>
      <c r="D4" s="780"/>
      <c r="E4" s="780"/>
      <c r="F4" s="780"/>
      <c r="G4" s="780"/>
      <c r="H4" s="780"/>
    </row>
    <row r="5" spans="2:8" ht="18">
      <c r="B5" s="311"/>
      <c r="C5" s="311"/>
      <c r="D5" s="311"/>
      <c r="E5" s="311"/>
      <c r="F5" s="311"/>
      <c r="G5" s="311"/>
      <c r="H5" s="311"/>
    </row>
    <row r="6" spans="2:8" ht="19.5" customHeight="1">
      <c r="B6" s="775" t="s">
        <v>316</v>
      </c>
      <c r="C6" s="775"/>
      <c r="D6" s="775"/>
      <c r="E6" s="775"/>
      <c r="F6" s="775"/>
      <c r="G6" s="775"/>
      <c r="H6" s="775"/>
    </row>
    <row r="7" spans="2:8" ht="15.75">
      <c r="B7" s="312"/>
      <c r="C7" s="312"/>
      <c r="D7" s="312"/>
      <c r="E7" s="312"/>
      <c r="F7" s="312"/>
      <c r="G7" s="312"/>
      <c r="H7" s="312"/>
    </row>
    <row r="8" spans="2:8" ht="19.5" customHeight="1">
      <c r="B8" s="775" t="s">
        <v>255</v>
      </c>
      <c r="C8" s="775"/>
      <c r="D8" s="775"/>
      <c r="E8" s="775"/>
      <c r="F8" s="775"/>
      <c r="G8" s="775"/>
      <c r="H8" s="775"/>
    </row>
    <row r="9" spans="2:8" ht="19.5" customHeight="1">
      <c r="B9" s="312"/>
      <c r="C9" s="312"/>
      <c r="D9" s="312"/>
      <c r="E9" s="312"/>
      <c r="F9" s="312"/>
      <c r="G9" s="312"/>
      <c r="H9" s="312"/>
    </row>
    <row r="10" spans="2:8" ht="36.75" customHeight="1">
      <c r="B10" s="775" t="s">
        <v>314</v>
      </c>
      <c r="C10" s="775"/>
      <c r="D10" s="775"/>
      <c r="E10" s="775"/>
      <c r="F10" s="775"/>
      <c r="G10" s="775"/>
      <c r="H10" s="775"/>
    </row>
    <row r="11" spans="2:8" ht="18">
      <c r="B11" s="313"/>
      <c r="C11" s="313"/>
      <c r="D11" s="313"/>
      <c r="E11" s="313"/>
      <c r="F11" s="313"/>
      <c r="G11" s="313"/>
      <c r="H11" s="313"/>
    </row>
    <row r="12" spans="2:8" ht="15.75" customHeight="1">
      <c r="B12" s="774" t="s">
        <v>260</v>
      </c>
      <c r="C12" s="774"/>
      <c r="D12" s="774"/>
      <c r="E12" s="774"/>
      <c r="F12" s="774"/>
      <c r="G12" s="774"/>
      <c r="H12" s="774"/>
    </row>
    <row r="13" spans="2:8" ht="97.5" customHeight="1">
      <c r="B13" s="775"/>
      <c r="C13" s="775"/>
      <c r="D13" s="775"/>
      <c r="E13" s="775"/>
      <c r="F13" s="775"/>
      <c r="G13" s="775"/>
      <c r="H13" s="775"/>
    </row>
    <row r="14" spans="2:8" ht="18">
      <c r="B14" s="313"/>
      <c r="C14" s="313"/>
      <c r="D14" s="313"/>
      <c r="E14" s="313"/>
      <c r="F14" s="313"/>
      <c r="G14" s="313"/>
      <c r="H14" s="313"/>
    </row>
    <row r="15" spans="2:8" ht="15.75" customHeight="1">
      <c r="B15" s="778" t="s">
        <v>261</v>
      </c>
      <c r="C15" s="778"/>
      <c r="D15" s="778"/>
      <c r="E15" s="778"/>
      <c r="F15" s="778"/>
      <c r="G15" s="778"/>
      <c r="H15" s="778"/>
    </row>
    <row r="16" spans="2:8" ht="15.75" customHeight="1">
      <c r="B16" s="314"/>
      <c r="C16" s="314"/>
      <c r="D16" s="314"/>
      <c r="E16" s="314"/>
      <c r="F16" s="314"/>
      <c r="G16" s="314"/>
      <c r="H16" s="314"/>
    </row>
    <row r="17" spans="2:8" ht="20.25" customHeight="1">
      <c r="B17" s="778" t="s">
        <v>262</v>
      </c>
      <c r="C17" s="778"/>
      <c r="D17" s="778"/>
      <c r="E17" s="778"/>
      <c r="F17" s="778"/>
      <c r="G17" s="778"/>
      <c r="H17" s="778"/>
    </row>
    <row r="18" spans="2:8" ht="15.75">
      <c r="B18" s="314"/>
      <c r="C18" s="314"/>
      <c r="D18" s="314"/>
      <c r="E18" s="314"/>
      <c r="F18" s="314"/>
      <c r="G18" s="314"/>
      <c r="H18" s="314"/>
    </row>
    <row r="19" spans="2:8" ht="15.75" customHeight="1">
      <c r="B19" s="778" t="s">
        <v>350</v>
      </c>
      <c r="C19" s="778"/>
      <c r="D19" s="778"/>
      <c r="E19" s="778"/>
      <c r="F19" s="778"/>
      <c r="G19" s="778"/>
      <c r="H19" s="778"/>
    </row>
    <row r="20" spans="2:8" ht="15.75" customHeight="1">
      <c r="B20" s="314"/>
      <c r="C20" s="314"/>
      <c r="D20" s="314"/>
      <c r="E20" s="314"/>
      <c r="F20" s="314"/>
      <c r="G20" s="314"/>
      <c r="H20" s="314"/>
    </row>
    <row r="21" spans="2:8" ht="15.75" customHeight="1">
      <c r="C21" s="776"/>
      <c r="D21" s="776"/>
      <c r="E21" s="776"/>
      <c r="F21" s="776"/>
      <c r="G21" s="776"/>
      <c r="H21" s="777"/>
    </row>
    <row r="22" spans="2:8">
      <c r="C22" s="776"/>
      <c r="D22" s="393"/>
      <c r="E22" s="393"/>
      <c r="F22" s="393"/>
      <c r="G22" s="393"/>
      <c r="H22" s="777"/>
    </row>
    <row r="23" spans="2:8">
      <c r="C23" s="391"/>
      <c r="D23" s="392"/>
      <c r="E23" s="392"/>
      <c r="F23" s="392"/>
      <c r="G23" s="392"/>
      <c r="H23" s="392"/>
    </row>
    <row r="24" spans="2:8" s="94" customFormat="1">
      <c r="B24" s="782"/>
      <c r="C24" s="782"/>
      <c r="D24" s="782"/>
      <c r="E24" s="782"/>
      <c r="F24" s="782"/>
      <c r="G24" s="782"/>
      <c r="H24" s="782"/>
    </row>
    <row r="25" spans="2:8" s="94" customFormat="1" ht="15.75" customHeight="1">
      <c r="B25" s="782"/>
      <c r="C25" s="782"/>
      <c r="D25" s="782"/>
      <c r="E25" s="782"/>
      <c r="F25" s="782"/>
      <c r="G25" s="783"/>
      <c r="H25" s="783"/>
    </row>
    <row r="26" spans="2:8" s="94" customFormat="1">
      <c r="B26" s="782"/>
      <c r="C26" s="418"/>
      <c r="D26" s="418"/>
      <c r="E26" s="418"/>
      <c r="F26" s="418"/>
      <c r="G26" s="783"/>
      <c r="H26" s="783"/>
    </row>
    <row r="27" spans="2:8">
      <c r="B27" s="413"/>
      <c r="C27" s="414"/>
      <c r="D27" s="414"/>
      <c r="E27" s="414"/>
      <c r="F27" s="415"/>
      <c r="G27" s="414"/>
      <c r="H27" s="416"/>
    </row>
    <row r="28" spans="2:8">
      <c r="B28" s="413"/>
      <c r="C28" s="414"/>
      <c r="D28" s="414"/>
      <c r="E28" s="414"/>
      <c r="F28" s="415"/>
      <c r="G28" s="414"/>
      <c r="H28" s="416"/>
    </row>
    <row r="29" spans="2:8" ht="16.5" customHeight="1">
      <c r="B29" s="413"/>
      <c r="C29" s="414"/>
      <c r="D29" s="414"/>
      <c r="E29" s="414"/>
      <c r="F29" s="415"/>
      <c r="G29" s="414"/>
      <c r="H29" s="416"/>
    </row>
    <row r="30" spans="2:8" ht="16.5" customHeight="1">
      <c r="B30" s="413"/>
      <c r="C30" s="414"/>
      <c r="D30" s="414"/>
      <c r="E30" s="414"/>
      <c r="F30" s="415"/>
      <c r="G30" s="414"/>
      <c r="H30" s="416"/>
    </row>
    <row r="31" spans="2:8">
      <c r="B31" s="413"/>
      <c r="C31" s="414"/>
      <c r="D31" s="414"/>
      <c r="E31" s="414"/>
      <c r="F31" s="415"/>
      <c r="G31" s="414"/>
      <c r="H31" s="416"/>
    </row>
    <row r="32" spans="2:8">
      <c r="B32" s="413"/>
      <c r="C32" s="414"/>
      <c r="D32" s="414"/>
      <c r="E32" s="414"/>
      <c r="F32" s="415"/>
      <c r="G32" s="414"/>
      <c r="H32" s="416"/>
    </row>
    <row r="33" spans="2:8">
      <c r="B33" s="781"/>
      <c r="C33" s="781"/>
      <c r="D33" s="781"/>
      <c r="E33" s="781"/>
      <c r="F33" s="781"/>
      <c r="G33" s="417"/>
      <c r="H33" s="472"/>
    </row>
    <row r="40" spans="2:8">
      <c r="C40" s="572"/>
      <c r="D40" s="572"/>
      <c r="F40" s="412"/>
    </row>
  </sheetData>
  <mergeCells count="20">
    <mergeCell ref="B33:F33"/>
    <mergeCell ref="B24:H24"/>
    <mergeCell ref="B25:B26"/>
    <mergeCell ref="C25:D25"/>
    <mergeCell ref="E25:F25"/>
    <mergeCell ref="G25:G26"/>
    <mergeCell ref="H25:H26"/>
    <mergeCell ref="B2:H2"/>
    <mergeCell ref="B4:H4"/>
    <mergeCell ref="B6:H6"/>
    <mergeCell ref="B8:H8"/>
    <mergeCell ref="B10:H10"/>
    <mergeCell ref="B12:H13"/>
    <mergeCell ref="C21:C22"/>
    <mergeCell ref="D21:E21"/>
    <mergeCell ref="F21:G21"/>
    <mergeCell ref="H21:H22"/>
    <mergeCell ref="B15:H15"/>
    <mergeCell ref="B17:H17"/>
    <mergeCell ref="B19:H19"/>
  </mergeCells>
  <pageMargins left="0.70866141732283472" right="0.70866141732283472" top="1.1811023622047245" bottom="0.74803149606299213" header="0.31496062992125984" footer="0.31496062992125984"/>
  <pageSetup paperSize="9" scale="75" orientation="portrait" r:id="rId1"/>
  <headerFooter>
    <oddHeader>&amp;L&amp;G</oddHead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5:IM54"/>
  <sheetViews>
    <sheetView showGridLines="0" view="pageBreakPreview" topLeftCell="A13" zoomScale="85" zoomScaleNormal="85" zoomScaleSheetLayoutView="85" workbookViewId="0">
      <selection activeCell="A11" sqref="A11"/>
    </sheetView>
  </sheetViews>
  <sheetFormatPr baseColWidth="10" defaultRowHeight="15" customHeight="1" outlineLevelRow="1"/>
  <cols>
    <col min="1" max="1" width="35" style="12" customWidth="1"/>
    <col min="2" max="2" width="11.140625" style="12" customWidth="1"/>
    <col min="3" max="4" width="22.7109375" style="13" customWidth="1"/>
    <col min="5" max="5" width="35" style="1" customWidth="1"/>
    <col min="6" max="6" width="11.140625" style="1" customWidth="1"/>
    <col min="7" max="8" width="22.7109375" style="1" customWidth="1"/>
    <col min="9" max="9" width="21.5703125" style="1" bestFit="1" customWidth="1"/>
    <col min="10" max="10" width="16.85546875" style="1" bestFit="1" customWidth="1"/>
    <col min="11" max="16384" width="11.42578125" style="1"/>
  </cols>
  <sheetData>
    <row r="5" spans="1:10" ht="17.25" customHeight="1">
      <c r="A5" s="784" t="s">
        <v>317</v>
      </c>
      <c r="B5" s="784"/>
      <c r="C5" s="784"/>
      <c r="D5" s="784"/>
      <c r="E5" s="784"/>
      <c r="F5" s="784"/>
      <c r="G5" s="784"/>
      <c r="H5" s="784"/>
    </row>
    <row r="6" spans="1:10" ht="15" customHeight="1">
      <c r="A6" s="784"/>
      <c r="B6" s="784"/>
      <c r="C6" s="784"/>
      <c r="D6" s="784"/>
      <c r="E6" s="784"/>
      <c r="F6" s="784"/>
      <c r="G6" s="784"/>
      <c r="H6" s="784"/>
    </row>
    <row r="7" spans="1:10" ht="22.5" customHeight="1">
      <c r="A7" s="787" t="s">
        <v>338</v>
      </c>
      <c r="B7" s="787"/>
      <c r="C7" s="787"/>
      <c r="D7" s="787"/>
      <c r="E7" s="787"/>
      <c r="F7" s="787"/>
      <c r="G7" s="787"/>
      <c r="H7" s="787"/>
    </row>
    <row r="8" spans="1:10" ht="15" customHeight="1">
      <c r="A8" s="789" t="s">
        <v>326</v>
      </c>
      <c r="B8" s="789"/>
      <c r="C8" s="789"/>
      <c r="D8" s="789"/>
      <c r="E8" s="789"/>
      <c r="F8" s="789"/>
      <c r="G8" s="789"/>
      <c r="H8" s="789"/>
    </row>
    <row r="9" spans="1:10" ht="15" customHeight="1">
      <c r="A9" s="790" t="s">
        <v>130</v>
      </c>
      <c r="B9" s="790"/>
      <c r="C9" s="790"/>
      <c r="D9" s="790"/>
      <c r="E9" s="790"/>
      <c r="F9" s="790"/>
      <c r="G9" s="790"/>
      <c r="H9" s="790"/>
    </row>
    <row r="10" spans="1:10" ht="15" customHeight="1" thickBot="1">
      <c r="A10" s="3"/>
      <c r="B10" s="3"/>
      <c r="C10" s="3"/>
      <c r="D10" s="3"/>
      <c r="E10" s="3"/>
      <c r="F10" s="3"/>
      <c r="G10" s="3"/>
      <c r="H10" s="3"/>
    </row>
    <row r="11" spans="1:10" ht="36" customHeight="1" thickBot="1">
      <c r="A11" s="4" t="s">
        <v>79</v>
      </c>
      <c r="B11" s="348" t="s">
        <v>308</v>
      </c>
      <c r="C11" s="5" t="s">
        <v>339</v>
      </c>
      <c r="D11" s="5">
        <v>43465</v>
      </c>
      <c r="E11" s="347" t="s">
        <v>85</v>
      </c>
      <c r="F11" s="348" t="s">
        <v>308</v>
      </c>
      <c r="G11" s="5">
        <v>43830</v>
      </c>
      <c r="H11" s="5">
        <v>43465</v>
      </c>
    </row>
    <row r="12" spans="1:10" ht="15" customHeight="1">
      <c r="A12" s="6"/>
      <c r="B12" s="349"/>
      <c r="C12" s="7"/>
      <c r="D12" s="7"/>
      <c r="E12" s="8"/>
      <c r="F12" s="349"/>
      <c r="G12" s="9"/>
      <c r="H12" s="27"/>
    </row>
    <row r="13" spans="1:10" s="437" customFormat="1" ht="15" customHeight="1">
      <c r="A13" s="733" t="s">
        <v>138</v>
      </c>
      <c r="B13" s="734"/>
      <c r="C13" s="40"/>
      <c r="D13" s="40"/>
      <c r="E13" s="735" t="s">
        <v>139</v>
      </c>
      <c r="F13" s="734"/>
      <c r="G13" s="506"/>
      <c r="H13" s="42"/>
      <c r="I13" s="448"/>
      <c r="J13" s="736"/>
    </row>
    <row r="14" spans="1:10" s="437" customFormat="1" ht="15" customHeight="1">
      <c r="A14" s="737" t="s">
        <v>81</v>
      </c>
      <c r="B14" s="738">
        <v>4</v>
      </c>
      <c r="C14" s="506">
        <v>2007017468</v>
      </c>
      <c r="D14" s="506">
        <v>5794717035</v>
      </c>
      <c r="E14" s="739" t="s">
        <v>145</v>
      </c>
      <c r="F14" s="740">
        <v>11</v>
      </c>
      <c r="G14" s="506">
        <v>5429917067</v>
      </c>
      <c r="H14" s="506">
        <v>3831629290</v>
      </c>
    </row>
    <row r="15" spans="1:10" s="437" customFormat="1" ht="15" customHeight="1">
      <c r="A15" s="737" t="s">
        <v>127</v>
      </c>
      <c r="B15" s="738"/>
      <c r="C15" s="506">
        <v>0</v>
      </c>
      <c r="D15" s="741">
        <v>0</v>
      </c>
      <c r="E15" s="739" t="s">
        <v>141</v>
      </c>
      <c r="F15" s="740">
        <v>12</v>
      </c>
      <c r="G15" s="506">
        <v>19102255403</v>
      </c>
      <c r="H15" s="506">
        <v>9158335677</v>
      </c>
    </row>
    <row r="16" spans="1:10" s="437" customFormat="1" ht="15" customHeight="1">
      <c r="A16" s="737" t="s">
        <v>128</v>
      </c>
      <c r="B16" s="738">
        <v>5</v>
      </c>
      <c r="C16" s="506">
        <v>35177032529</v>
      </c>
      <c r="D16" s="506">
        <v>19038241529</v>
      </c>
      <c r="E16" s="739" t="s">
        <v>146</v>
      </c>
      <c r="F16" s="740">
        <v>13</v>
      </c>
      <c r="G16" s="506">
        <v>83243306</v>
      </c>
      <c r="H16" s="506">
        <v>71176870</v>
      </c>
      <c r="I16" s="736"/>
      <c r="J16" s="736"/>
    </row>
    <row r="17" spans="1:10" s="437" customFormat="1" ht="15" customHeight="1">
      <c r="A17" s="737" t="s">
        <v>82</v>
      </c>
      <c r="B17" s="738">
        <v>6</v>
      </c>
      <c r="C17" s="506">
        <v>2231814970</v>
      </c>
      <c r="D17" s="506">
        <v>1330475425</v>
      </c>
      <c r="E17" s="739" t="s">
        <v>87</v>
      </c>
      <c r="F17" s="740">
        <v>14</v>
      </c>
      <c r="G17" s="506">
        <v>444030485</v>
      </c>
      <c r="H17" s="506">
        <v>78834391</v>
      </c>
      <c r="I17" s="736"/>
    </row>
    <row r="18" spans="1:10" s="437" customFormat="1" ht="15" customHeight="1">
      <c r="A18" s="737" t="s">
        <v>129</v>
      </c>
      <c r="B18" s="738">
        <v>7</v>
      </c>
      <c r="C18" s="506">
        <v>16866341197</v>
      </c>
      <c r="D18" s="741">
        <v>14879190477</v>
      </c>
      <c r="E18" s="739" t="s">
        <v>88</v>
      </c>
      <c r="F18" s="740">
        <v>15</v>
      </c>
      <c r="G18" s="506">
        <v>596506751</v>
      </c>
      <c r="H18" s="506">
        <v>952635297</v>
      </c>
      <c r="I18" s="736"/>
      <c r="J18" s="736"/>
    </row>
    <row r="19" spans="1:10" s="437" customFormat="1" ht="15" customHeight="1">
      <c r="A19" s="737" t="s">
        <v>149</v>
      </c>
      <c r="B19" s="738">
        <v>8</v>
      </c>
      <c r="C19" s="506">
        <v>181805406</v>
      </c>
      <c r="D19" s="506">
        <v>344706705</v>
      </c>
      <c r="E19" s="739" t="s">
        <v>147</v>
      </c>
      <c r="F19" s="740">
        <v>16</v>
      </c>
      <c r="G19" s="506">
        <v>25239540</v>
      </c>
      <c r="H19" s="506">
        <v>8738000</v>
      </c>
      <c r="I19" s="736"/>
    </row>
    <row r="20" spans="1:10" s="437" customFormat="1" ht="15" customHeight="1">
      <c r="A20" s="737" t="s">
        <v>334</v>
      </c>
      <c r="B20" s="738">
        <v>9</v>
      </c>
      <c r="C20" s="506">
        <v>2493603190</v>
      </c>
      <c r="D20" s="506">
        <v>1696487758</v>
      </c>
      <c r="E20" s="739" t="s">
        <v>333</v>
      </c>
      <c r="F20" s="740">
        <v>19</v>
      </c>
      <c r="G20" s="506">
        <v>1509863015</v>
      </c>
      <c r="H20" s="741">
        <v>0</v>
      </c>
    </row>
    <row r="21" spans="1:10" s="440" customFormat="1" ht="15" customHeight="1">
      <c r="A21" s="742" t="s">
        <v>132</v>
      </c>
      <c r="B21" s="743"/>
      <c r="C21" s="744">
        <f>SUM(C14:C20)</f>
        <v>58957614760</v>
      </c>
      <c r="D21" s="744">
        <v>43083818929</v>
      </c>
      <c r="E21" s="745" t="s">
        <v>133</v>
      </c>
      <c r="F21" s="746"/>
      <c r="G21" s="744">
        <f>SUM(G14:G20)</f>
        <v>27191055567</v>
      </c>
      <c r="H21" s="744">
        <v>14101349525</v>
      </c>
      <c r="I21" s="747"/>
      <c r="J21" s="748"/>
    </row>
    <row r="22" spans="1:10" s="437" customFormat="1" ht="15" customHeight="1">
      <c r="A22" s="742"/>
      <c r="B22" s="743"/>
      <c r="C22" s="741"/>
      <c r="D22" s="741"/>
      <c r="E22" s="745"/>
      <c r="F22" s="746"/>
      <c r="G22" s="741"/>
      <c r="H22" s="741"/>
      <c r="I22" s="736"/>
      <c r="J22" s="736"/>
    </row>
    <row r="23" spans="1:10" s="437" customFormat="1" ht="15" customHeight="1">
      <c r="A23" s="733" t="s">
        <v>137</v>
      </c>
      <c r="B23" s="749"/>
      <c r="C23" s="741"/>
      <c r="D23" s="741"/>
      <c r="E23" s="750" t="s">
        <v>136</v>
      </c>
      <c r="F23" s="751"/>
      <c r="G23" s="741"/>
      <c r="H23" s="752"/>
    </row>
    <row r="24" spans="1:10" s="437" customFormat="1" ht="15" hidden="1" customHeight="1" outlineLevel="1">
      <c r="A24" s="737" t="s">
        <v>125</v>
      </c>
      <c r="B24" s="738"/>
      <c r="C24" s="741">
        <v>0</v>
      </c>
      <c r="D24" s="741">
        <v>0</v>
      </c>
      <c r="E24" s="739" t="s">
        <v>89</v>
      </c>
      <c r="F24" s="740"/>
      <c r="G24" s="741">
        <v>0</v>
      </c>
      <c r="H24" s="741">
        <v>0</v>
      </c>
    </row>
    <row r="25" spans="1:10" s="437" customFormat="1" ht="15" customHeight="1" collapsed="1">
      <c r="A25" s="737" t="s">
        <v>140</v>
      </c>
      <c r="B25" s="738" t="s">
        <v>309</v>
      </c>
      <c r="C25" s="506">
        <v>17159055442</v>
      </c>
      <c r="D25" s="506">
        <v>16479851894</v>
      </c>
      <c r="E25" s="739" t="s">
        <v>145</v>
      </c>
      <c r="F25" s="740">
        <v>17</v>
      </c>
      <c r="G25" s="506">
        <v>0</v>
      </c>
      <c r="H25" s="741">
        <v>663757350</v>
      </c>
    </row>
    <row r="26" spans="1:10" s="437" customFormat="1" ht="15" customHeight="1">
      <c r="A26" s="737" t="s">
        <v>83</v>
      </c>
      <c r="B26" s="738">
        <v>10</v>
      </c>
      <c r="C26" s="506">
        <v>14632728</v>
      </c>
      <c r="D26" s="506">
        <v>138623890</v>
      </c>
      <c r="E26" s="739" t="s">
        <v>141</v>
      </c>
      <c r="F26" s="740">
        <v>18</v>
      </c>
      <c r="G26" s="506">
        <v>0</v>
      </c>
      <c r="H26" s="741">
        <v>17984931669</v>
      </c>
    </row>
    <row r="27" spans="1:10" s="437" customFormat="1" ht="15" customHeight="1">
      <c r="A27" s="737" t="s">
        <v>148</v>
      </c>
      <c r="B27" s="738" t="s">
        <v>310</v>
      </c>
      <c r="C27" s="753">
        <v>134600647</v>
      </c>
      <c r="D27" s="753">
        <v>41385381</v>
      </c>
      <c r="E27" s="739" t="s">
        <v>332</v>
      </c>
      <c r="F27" s="740">
        <v>19</v>
      </c>
      <c r="G27" s="506">
        <v>15000000000</v>
      </c>
      <c r="H27" s="506">
        <v>0</v>
      </c>
      <c r="J27" s="736"/>
    </row>
    <row r="28" spans="1:10" s="440" customFormat="1">
      <c r="A28" s="737" t="s">
        <v>337</v>
      </c>
      <c r="B28" s="738">
        <v>9</v>
      </c>
      <c r="C28" s="506">
        <v>5481883568</v>
      </c>
      <c r="D28" s="753">
        <v>0</v>
      </c>
      <c r="E28" s="739" t="s">
        <v>333</v>
      </c>
      <c r="F28" s="740">
        <v>19</v>
      </c>
      <c r="G28" s="506">
        <v>5520316446</v>
      </c>
      <c r="H28" s="506">
        <v>0</v>
      </c>
      <c r="I28" s="747"/>
      <c r="J28" s="748"/>
    </row>
    <row r="29" spans="1:10" s="437" customFormat="1" ht="15" customHeight="1">
      <c r="A29" s="742" t="s">
        <v>134</v>
      </c>
      <c r="B29" s="743"/>
      <c r="C29" s="754">
        <f>SUM(C24:C28)</f>
        <v>22790172385</v>
      </c>
      <c r="D29" s="754">
        <v>16659861165</v>
      </c>
      <c r="E29" s="755" t="s">
        <v>135</v>
      </c>
      <c r="F29" s="743"/>
      <c r="G29" s="756">
        <f>SUM(G24:G28)</f>
        <v>20520316446</v>
      </c>
      <c r="H29" s="756">
        <v>18648689019</v>
      </c>
      <c r="I29" s="736"/>
    </row>
    <row r="30" spans="1:10" s="440" customFormat="1" ht="15" customHeight="1">
      <c r="A30" s="757"/>
      <c r="B30" s="758"/>
      <c r="C30" s="758"/>
      <c r="D30" s="758"/>
      <c r="E30" s="755" t="s">
        <v>90</v>
      </c>
      <c r="F30" s="743"/>
      <c r="G30" s="759">
        <f>+G21+G29</f>
        <v>47711372013</v>
      </c>
      <c r="H30" s="759">
        <v>32750038544</v>
      </c>
    </row>
    <row r="31" spans="1:10" s="437" customFormat="1" ht="15" customHeight="1">
      <c r="A31" s="742"/>
      <c r="B31" s="760"/>
      <c r="C31" s="438"/>
      <c r="D31" s="761"/>
      <c r="E31" s="755"/>
      <c r="F31" s="743"/>
      <c r="G31" s="762"/>
      <c r="H31" s="762"/>
      <c r="I31" s="736"/>
    </row>
    <row r="32" spans="1:10" s="437" customFormat="1" ht="15" customHeight="1">
      <c r="A32" s="742"/>
      <c r="B32" s="760"/>
      <c r="C32" s="438"/>
      <c r="D32" s="35"/>
      <c r="E32" s="735" t="s">
        <v>131</v>
      </c>
      <c r="F32" s="734"/>
      <c r="G32" s="756"/>
      <c r="H32" s="756"/>
      <c r="I32" s="736"/>
    </row>
    <row r="33" spans="1:247" s="437" customFormat="1" ht="15" customHeight="1">
      <c r="A33" s="763"/>
      <c r="B33" s="764"/>
      <c r="C33" s="765"/>
      <c r="D33" s="765"/>
      <c r="E33" s="766" t="s">
        <v>24</v>
      </c>
      <c r="F33" s="740">
        <v>20</v>
      </c>
      <c r="G33" s="762">
        <v>10000000000</v>
      </c>
      <c r="H33" s="762">
        <v>7000000000</v>
      </c>
      <c r="I33" s="736"/>
    </row>
    <row r="34" spans="1:247" s="437" customFormat="1" ht="15" customHeight="1">
      <c r="A34" s="763"/>
      <c r="B34" s="764"/>
      <c r="C34" s="765"/>
      <c r="D34" s="765"/>
      <c r="E34" s="766" t="s">
        <v>143</v>
      </c>
      <c r="F34" s="740">
        <v>20</v>
      </c>
      <c r="G34" s="753">
        <v>1764069269</v>
      </c>
      <c r="H34" s="753">
        <v>3981448529</v>
      </c>
      <c r="I34" s="736"/>
    </row>
    <row r="35" spans="1:247" s="437" customFormat="1" ht="15" customHeight="1">
      <c r="A35" s="763"/>
      <c r="B35" s="764"/>
      <c r="C35" s="765"/>
      <c r="D35" s="765"/>
      <c r="E35" s="755" t="s">
        <v>144</v>
      </c>
      <c r="F35" s="760"/>
      <c r="G35" s="767">
        <f>+G36+G37</f>
        <v>22272345863</v>
      </c>
      <c r="H35" s="767">
        <v>16012193021</v>
      </c>
      <c r="I35" s="736"/>
    </row>
    <row r="36" spans="1:247" s="437" customFormat="1" ht="15" customHeight="1">
      <c r="A36" s="763"/>
      <c r="B36" s="764"/>
      <c r="C36" s="765"/>
      <c r="D36" s="765"/>
      <c r="E36" s="766" t="s">
        <v>258</v>
      </c>
      <c r="F36" s="768"/>
      <c r="G36" s="762">
        <v>9764995885</v>
      </c>
      <c r="H36" s="762">
        <v>10308250305</v>
      </c>
      <c r="I36" s="736"/>
      <c r="J36" s="736"/>
    </row>
    <row r="37" spans="1:247" s="437" customFormat="1" ht="15" customHeight="1">
      <c r="A37" s="763"/>
      <c r="B37" s="764"/>
      <c r="C37" s="765"/>
      <c r="D37" s="765"/>
      <c r="E37" s="766" t="s">
        <v>259</v>
      </c>
      <c r="F37" s="768"/>
      <c r="G37" s="762">
        <v>12507349978</v>
      </c>
      <c r="H37" s="762">
        <v>5703942716</v>
      </c>
      <c r="I37" s="736"/>
      <c r="J37" s="736"/>
    </row>
    <row r="38" spans="1:247" ht="36" customHeight="1" thickBot="1">
      <c r="A38" s="444"/>
      <c r="B38" s="444"/>
      <c r="C38" s="435"/>
      <c r="D38" s="435"/>
      <c r="E38" s="10" t="s">
        <v>142</v>
      </c>
      <c r="F38" s="350"/>
      <c r="G38" s="480">
        <f>+G33+G34+G35</f>
        <v>34036415132</v>
      </c>
      <c r="H38" s="480">
        <v>26993641550</v>
      </c>
      <c r="I38" s="25"/>
      <c r="J38" s="26"/>
    </row>
    <row r="39" spans="1:247" ht="15" customHeight="1" thickBot="1">
      <c r="A39" s="791" t="s">
        <v>84</v>
      </c>
      <c r="B39" s="792"/>
      <c r="C39" s="436">
        <f>+C21+C29</f>
        <v>81747787145</v>
      </c>
      <c r="D39" s="11">
        <v>59743680094</v>
      </c>
      <c r="E39" s="791" t="s">
        <v>91</v>
      </c>
      <c r="F39" s="792"/>
      <c r="G39" s="436">
        <f>+G30+G38</f>
        <v>81747787145</v>
      </c>
      <c r="H39" s="436">
        <v>59743680094</v>
      </c>
      <c r="I39" s="14"/>
    </row>
    <row r="40" spans="1:247" ht="15" customHeight="1">
      <c r="G40" s="471">
        <f>+C39-G39</f>
        <v>0</v>
      </c>
      <c r="H40" s="471">
        <f>+D39-H39</f>
        <v>0</v>
      </c>
    </row>
    <row r="41" spans="1:247" ht="15" customHeight="1">
      <c r="A41" s="785"/>
      <c r="B41" s="785"/>
      <c r="C41" s="785"/>
      <c r="D41" s="785"/>
      <c r="E41" s="428"/>
      <c r="F41" s="428"/>
      <c r="G41" s="535"/>
      <c r="H41" s="428"/>
      <c r="I41" s="785"/>
      <c r="J41" s="785"/>
      <c r="K41" s="785"/>
      <c r="L41" s="785"/>
      <c r="M41" s="785"/>
      <c r="N41" s="785"/>
      <c r="O41" s="785"/>
      <c r="P41" s="785" t="s">
        <v>93</v>
      </c>
      <c r="Q41" s="785"/>
      <c r="R41" s="785"/>
      <c r="S41" s="785"/>
      <c r="T41" s="785" t="s">
        <v>93</v>
      </c>
      <c r="U41" s="785"/>
      <c r="V41" s="785"/>
      <c r="W41" s="785"/>
      <c r="X41" s="785" t="s">
        <v>93</v>
      </c>
      <c r="Y41" s="785"/>
      <c r="Z41" s="785"/>
      <c r="AA41" s="785"/>
      <c r="AB41" s="785" t="s">
        <v>93</v>
      </c>
      <c r="AC41" s="785"/>
      <c r="AD41" s="785"/>
      <c r="AE41" s="785"/>
      <c r="AF41" s="785" t="s">
        <v>93</v>
      </c>
      <c r="AG41" s="785"/>
      <c r="AH41" s="785"/>
      <c r="AI41" s="785"/>
      <c r="AJ41" s="785" t="s">
        <v>93</v>
      </c>
      <c r="AK41" s="785"/>
      <c r="AL41" s="785"/>
      <c r="AM41" s="785"/>
      <c r="AN41" s="785" t="s">
        <v>93</v>
      </c>
      <c r="AO41" s="785"/>
      <c r="AP41" s="785"/>
      <c r="AQ41" s="785"/>
      <c r="AR41" s="785" t="s">
        <v>93</v>
      </c>
      <c r="AS41" s="785"/>
      <c r="AT41" s="785"/>
      <c r="AU41" s="785"/>
      <c r="AV41" s="785" t="s">
        <v>93</v>
      </c>
      <c r="AW41" s="785"/>
      <c r="AX41" s="785"/>
      <c r="AY41" s="785"/>
      <c r="AZ41" s="785" t="s">
        <v>93</v>
      </c>
      <c r="BA41" s="785"/>
      <c r="BB41" s="785"/>
      <c r="BC41" s="785"/>
      <c r="BD41" s="785" t="s">
        <v>93</v>
      </c>
      <c r="BE41" s="785"/>
      <c r="BF41" s="785"/>
      <c r="BG41" s="785"/>
      <c r="BH41" s="785" t="s">
        <v>93</v>
      </c>
      <c r="BI41" s="785"/>
      <c r="BJ41" s="785"/>
      <c r="BK41" s="785"/>
      <c r="BL41" s="785" t="s">
        <v>93</v>
      </c>
      <c r="BM41" s="785"/>
      <c r="BN41" s="785"/>
      <c r="BO41" s="785"/>
      <c r="BP41" s="785" t="s">
        <v>93</v>
      </c>
      <c r="BQ41" s="785"/>
      <c r="BR41" s="785"/>
      <c r="BS41" s="785"/>
      <c r="BT41" s="785" t="s">
        <v>93</v>
      </c>
      <c r="BU41" s="785"/>
      <c r="BV41" s="785"/>
      <c r="BW41" s="785"/>
      <c r="BX41" s="785" t="s">
        <v>93</v>
      </c>
      <c r="BY41" s="785"/>
      <c r="BZ41" s="785"/>
      <c r="CA41" s="785"/>
      <c r="CB41" s="785" t="s">
        <v>93</v>
      </c>
      <c r="CC41" s="785"/>
      <c r="CD41" s="785"/>
      <c r="CE41" s="785"/>
      <c r="CF41" s="785" t="s">
        <v>93</v>
      </c>
      <c r="CG41" s="785"/>
      <c r="CH41" s="785"/>
      <c r="CI41" s="785"/>
      <c r="CJ41" s="785" t="s">
        <v>93</v>
      </c>
      <c r="CK41" s="785"/>
      <c r="CL41" s="785"/>
      <c r="CM41" s="785"/>
      <c r="CN41" s="785" t="s">
        <v>93</v>
      </c>
      <c r="CO41" s="785"/>
      <c r="CP41" s="785"/>
      <c r="CQ41" s="785"/>
      <c r="CR41" s="785" t="s">
        <v>93</v>
      </c>
      <c r="CS41" s="785"/>
      <c r="CT41" s="785"/>
      <c r="CU41" s="785"/>
      <c r="CV41" s="785" t="s">
        <v>93</v>
      </c>
      <c r="CW41" s="785"/>
      <c r="CX41" s="785"/>
      <c r="CY41" s="785"/>
      <c r="CZ41" s="785" t="s">
        <v>93</v>
      </c>
      <c r="DA41" s="785"/>
      <c r="DB41" s="785"/>
      <c r="DC41" s="785"/>
      <c r="DD41" s="785" t="s">
        <v>93</v>
      </c>
      <c r="DE41" s="785"/>
      <c r="DF41" s="785"/>
      <c r="DG41" s="785"/>
      <c r="DH41" s="785" t="s">
        <v>93</v>
      </c>
      <c r="DI41" s="785"/>
      <c r="DJ41" s="785"/>
      <c r="DK41" s="785"/>
      <c r="DL41" s="785" t="s">
        <v>93</v>
      </c>
      <c r="DM41" s="785"/>
      <c r="DN41" s="785"/>
      <c r="DO41" s="785"/>
      <c r="DP41" s="785" t="s">
        <v>93</v>
      </c>
      <c r="DQ41" s="785"/>
      <c r="DR41" s="785"/>
      <c r="DS41" s="785"/>
      <c r="DT41" s="785" t="s">
        <v>93</v>
      </c>
      <c r="DU41" s="785"/>
      <c r="DV41" s="785"/>
      <c r="DW41" s="785"/>
      <c r="DX41" s="785" t="s">
        <v>93</v>
      </c>
      <c r="DY41" s="785"/>
      <c r="DZ41" s="785"/>
      <c r="EA41" s="785"/>
      <c r="EB41" s="785" t="s">
        <v>93</v>
      </c>
      <c r="EC41" s="785"/>
      <c r="ED41" s="785"/>
      <c r="EE41" s="785"/>
      <c r="EF41" s="785" t="s">
        <v>93</v>
      </c>
      <c r="EG41" s="785"/>
      <c r="EH41" s="785"/>
      <c r="EI41" s="785"/>
      <c r="EJ41" s="785" t="s">
        <v>93</v>
      </c>
      <c r="EK41" s="785"/>
      <c r="EL41" s="785"/>
      <c r="EM41" s="785"/>
      <c r="EN41" s="785" t="s">
        <v>93</v>
      </c>
      <c r="EO41" s="785"/>
      <c r="EP41" s="785"/>
      <c r="EQ41" s="785"/>
      <c r="ER41" s="785" t="s">
        <v>93</v>
      </c>
      <c r="ES41" s="785"/>
      <c r="ET41" s="785"/>
      <c r="EU41" s="785"/>
      <c r="EV41" s="785" t="s">
        <v>93</v>
      </c>
      <c r="EW41" s="785"/>
      <c r="EX41" s="785"/>
      <c r="EY41" s="785"/>
      <c r="EZ41" s="785" t="s">
        <v>93</v>
      </c>
      <c r="FA41" s="785"/>
      <c r="FB41" s="785"/>
      <c r="FC41" s="785"/>
      <c r="FD41" s="785" t="s">
        <v>93</v>
      </c>
      <c r="FE41" s="785"/>
      <c r="FF41" s="785"/>
      <c r="FG41" s="785"/>
      <c r="FH41" s="785" t="s">
        <v>93</v>
      </c>
      <c r="FI41" s="785"/>
      <c r="FJ41" s="785"/>
      <c r="FK41" s="785"/>
      <c r="FL41" s="785" t="s">
        <v>93</v>
      </c>
      <c r="FM41" s="785"/>
      <c r="FN41" s="785"/>
      <c r="FO41" s="785"/>
      <c r="FP41" s="785" t="s">
        <v>93</v>
      </c>
      <c r="FQ41" s="785"/>
      <c r="FR41" s="785"/>
      <c r="FS41" s="785"/>
      <c r="FT41" s="785" t="s">
        <v>93</v>
      </c>
      <c r="FU41" s="785"/>
      <c r="FV41" s="785"/>
      <c r="FW41" s="785"/>
      <c r="FX41" s="785" t="s">
        <v>93</v>
      </c>
      <c r="FY41" s="785"/>
      <c r="FZ41" s="785"/>
      <c r="GA41" s="785"/>
      <c r="GB41" s="785" t="s">
        <v>93</v>
      </c>
      <c r="GC41" s="785"/>
      <c r="GD41" s="785"/>
      <c r="GE41" s="785"/>
      <c r="GF41" s="785" t="s">
        <v>93</v>
      </c>
      <c r="GG41" s="785"/>
      <c r="GH41" s="785"/>
      <c r="GI41" s="785"/>
      <c r="GJ41" s="785" t="s">
        <v>93</v>
      </c>
      <c r="GK41" s="785"/>
      <c r="GL41" s="785"/>
      <c r="GM41" s="785"/>
      <c r="GN41" s="785" t="s">
        <v>93</v>
      </c>
      <c r="GO41" s="785"/>
      <c r="GP41" s="785"/>
      <c r="GQ41" s="785"/>
      <c r="GR41" s="785" t="s">
        <v>93</v>
      </c>
      <c r="GS41" s="785"/>
      <c r="GT41" s="785"/>
      <c r="GU41" s="785"/>
      <c r="GV41" s="785" t="s">
        <v>93</v>
      </c>
      <c r="GW41" s="785"/>
      <c r="GX41" s="785"/>
      <c r="GY41" s="785"/>
      <c r="GZ41" s="785" t="s">
        <v>93</v>
      </c>
      <c r="HA41" s="785"/>
      <c r="HB41" s="785"/>
      <c r="HC41" s="785"/>
      <c r="HD41" s="785" t="s">
        <v>93</v>
      </c>
      <c r="HE41" s="785"/>
      <c r="HF41" s="785"/>
      <c r="HG41" s="785"/>
      <c r="HH41" s="785" t="s">
        <v>93</v>
      </c>
      <c r="HI41" s="785"/>
      <c r="HJ41" s="785"/>
      <c r="HK41" s="785"/>
      <c r="HL41" s="785" t="s">
        <v>93</v>
      </c>
      <c r="HM41" s="785"/>
      <c r="HN41" s="785"/>
      <c r="HO41" s="785"/>
      <c r="HP41" s="785" t="s">
        <v>93</v>
      </c>
      <c r="HQ41" s="785"/>
      <c r="HR41" s="785"/>
      <c r="HS41" s="785"/>
      <c r="HT41" s="785" t="s">
        <v>93</v>
      </c>
      <c r="HU41" s="785"/>
      <c r="HV41" s="785"/>
      <c r="HW41" s="785"/>
      <c r="HX41" s="785" t="s">
        <v>93</v>
      </c>
      <c r="HY41" s="785"/>
      <c r="HZ41" s="785"/>
      <c r="IA41" s="785"/>
      <c r="IB41" s="785" t="s">
        <v>93</v>
      </c>
      <c r="IC41" s="785"/>
      <c r="ID41" s="785"/>
      <c r="IE41" s="785"/>
      <c r="IF41" s="785" t="s">
        <v>93</v>
      </c>
      <c r="IG41" s="785"/>
      <c r="IH41" s="785"/>
      <c r="II41" s="785"/>
      <c r="IJ41" s="785" t="s">
        <v>93</v>
      </c>
      <c r="IK41" s="785"/>
      <c r="IL41" s="785"/>
      <c r="IM41" s="785"/>
    </row>
    <row r="42" spans="1:247" ht="15" customHeight="1">
      <c r="A42" s="15"/>
      <c r="B42" s="15"/>
      <c r="C42" s="469"/>
      <c r="D42" s="15"/>
      <c r="G42" s="470"/>
      <c r="H42" s="2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row>
    <row r="43" spans="1:247" ht="15" customHeight="1">
      <c r="A43" s="15"/>
      <c r="B43" s="15"/>
      <c r="C43" s="15"/>
      <c r="D43" s="15"/>
      <c r="E43" s="384"/>
      <c r="F43" s="384"/>
      <c r="G43" s="788"/>
      <c r="H43" s="788"/>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5"/>
      <c r="CV43" s="15"/>
      <c r="CW43" s="15"/>
      <c r="CX43" s="15"/>
      <c r="CY43" s="15"/>
      <c r="CZ43" s="15"/>
      <c r="DA43" s="15"/>
      <c r="DB43" s="15"/>
      <c r="DC43" s="15"/>
      <c r="DD43" s="15"/>
      <c r="DE43" s="15"/>
      <c r="DF43" s="15"/>
      <c r="DG43" s="15"/>
      <c r="DH43" s="15"/>
      <c r="DI43" s="15"/>
      <c r="DJ43" s="15"/>
      <c r="DK43" s="15"/>
      <c r="DL43" s="15"/>
      <c r="DM43" s="15"/>
      <c r="DN43" s="15"/>
      <c r="DO43" s="15"/>
      <c r="DP43" s="15"/>
      <c r="DQ43" s="15"/>
      <c r="DR43" s="15"/>
      <c r="DS43" s="15"/>
      <c r="DT43" s="15"/>
      <c r="DU43" s="15"/>
      <c r="DV43" s="15"/>
      <c r="DW43" s="15"/>
      <c r="DX43" s="15"/>
      <c r="DY43" s="15"/>
      <c r="DZ43" s="15"/>
      <c r="EA43" s="15"/>
      <c r="EB43" s="15"/>
      <c r="EC43" s="15"/>
      <c r="ED43" s="15"/>
      <c r="EE43" s="15"/>
      <c r="EF43" s="15"/>
      <c r="EG43" s="15"/>
      <c r="EH43" s="15"/>
      <c r="EI43" s="15"/>
      <c r="EJ43" s="15"/>
      <c r="EK43" s="15"/>
      <c r="EL43" s="15"/>
      <c r="EM43" s="15"/>
      <c r="EN43" s="15"/>
      <c r="EO43" s="15"/>
      <c r="EP43" s="15"/>
      <c r="EQ43" s="15"/>
      <c r="ER43" s="15"/>
      <c r="ES43" s="15"/>
      <c r="ET43" s="15"/>
      <c r="EU43" s="15"/>
      <c r="EV43" s="15"/>
      <c r="EW43" s="15"/>
      <c r="EX43" s="15"/>
      <c r="EY43" s="15"/>
      <c r="EZ43" s="15"/>
      <c r="FA43" s="15"/>
      <c r="FB43" s="15"/>
      <c r="FC43" s="15"/>
      <c r="FD43" s="15"/>
      <c r="FE43" s="15"/>
      <c r="FF43" s="15"/>
      <c r="FG43" s="15"/>
      <c r="FH43" s="15"/>
      <c r="FI43" s="15"/>
      <c r="FJ43" s="15"/>
      <c r="FK43" s="15"/>
      <c r="FL43" s="15"/>
      <c r="FM43" s="15"/>
      <c r="FN43" s="15"/>
      <c r="FO43" s="15"/>
      <c r="FP43" s="15"/>
      <c r="FQ43" s="15"/>
      <c r="FR43" s="15"/>
      <c r="FS43" s="15"/>
      <c r="FT43" s="15"/>
      <c r="FU43" s="15"/>
      <c r="FV43" s="15"/>
      <c r="FW43" s="15"/>
      <c r="FX43" s="15"/>
      <c r="FY43" s="15"/>
      <c r="FZ43" s="15"/>
      <c r="GA43" s="15"/>
      <c r="GB43" s="15"/>
      <c r="GC43" s="15"/>
      <c r="GD43" s="15"/>
      <c r="GE43" s="15"/>
      <c r="GF43" s="15"/>
      <c r="GG43" s="15"/>
      <c r="GH43" s="15"/>
      <c r="GI43" s="15"/>
      <c r="GJ43" s="15"/>
      <c r="GK43" s="15"/>
      <c r="GL43" s="15"/>
      <c r="GM43" s="15"/>
      <c r="GN43" s="15"/>
      <c r="GO43" s="15"/>
      <c r="GP43" s="15"/>
      <c r="GQ43" s="15"/>
      <c r="GR43" s="15"/>
      <c r="GS43" s="15"/>
      <c r="GT43" s="15"/>
      <c r="GU43" s="15"/>
      <c r="GV43" s="15"/>
      <c r="GW43" s="15"/>
      <c r="GX43" s="15"/>
      <c r="GY43" s="15"/>
      <c r="GZ43" s="15"/>
      <c r="HA43" s="15"/>
      <c r="HB43" s="15"/>
      <c r="HC43" s="15"/>
      <c r="HD43" s="15"/>
      <c r="HE43" s="15"/>
      <c r="HF43" s="15"/>
      <c r="HG43" s="15"/>
      <c r="HH43" s="15"/>
      <c r="HI43" s="15"/>
      <c r="HJ43" s="15"/>
      <c r="HK43" s="15"/>
      <c r="HL43" s="15"/>
      <c r="HM43" s="15"/>
      <c r="HN43" s="15"/>
      <c r="HO43" s="15"/>
      <c r="HP43" s="15"/>
      <c r="HQ43" s="15"/>
      <c r="HR43" s="15"/>
      <c r="HS43" s="15"/>
      <c r="HT43" s="15"/>
      <c r="HU43" s="15"/>
      <c r="HV43" s="15"/>
      <c r="HW43" s="15"/>
      <c r="HX43" s="15"/>
      <c r="HY43" s="15"/>
      <c r="HZ43" s="15"/>
      <c r="IA43" s="15"/>
      <c r="IB43" s="15"/>
      <c r="IC43" s="15"/>
      <c r="ID43" s="15"/>
      <c r="IE43" s="15"/>
      <c r="IF43" s="15"/>
      <c r="IG43" s="15"/>
      <c r="IH43" s="15"/>
      <c r="II43" s="15"/>
      <c r="IJ43" s="15"/>
      <c r="IK43" s="15"/>
      <c r="IL43" s="15"/>
      <c r="IM43" s="15"/>
    </row>
    <row r="44" spans="1:247" s="411" customFormat="1" ht="18.75">
      <c r="C44" s="468"/>
      <c r="E44" s="15"/>
      <c r="F44" s="15"/>
      <c r="G44" s="15"/>
      <c r="H44" s="433"/>
      <c r="I44" s="432"/>
    </row>
    <row r="45" spans="1:247" ht="15" customHeight="1">
      <c r="A45" s="16"/>
      <c r="B45" s="346"/>
      <c r="C45" s="786"/>
      <c r="D45" s="786"/>
      <c r="E45" s="15"/>
      <c r="F45" s="15"/>
      <c r="G45" s="360"/>
      <c r="H45" s="431"/>
      <c r="I45" s="430"/>
    </row>
    <row r="46" spans="1:247" ht="15" customHeight="1">
      <c r="A46" s="411"/>
      <c r="B46" s="13"/>
      <c r="C46" s="411"/>
      <c r="D46" s="411"/>
      <c r="E46" s="411"/>
      <c r="H46" s="432"/>
      <c r="I46" s="430"/>
    </row>
    <row r="47" spans="1:247" ht="15" customHeight="1">
      <c r="A47" s="19"/>
      <c r="B47" s="19"/>
      <c r="E47" s="16"/>
      <c r="F47" s="346"/>
      <c r="G47" s="361"/>
      <c r="H47" s="430"/>
      <c r="I47" s="430"/>
    </row>
    <row r="48" spans="1:247" ht="15" customHeight="1">
      <c r="C48" s="20"/>
      <c r="D48" s="21"/>
      <c r="H48" s="430"/>
      <c r="I48" s="430"/>
    </row>
    <row r="49" spans="3:8" ht="15" customHeight="1">
      <c r="C49" s="23"/>
      <c r="D49" s="23"/>
      <c r="E49" s="446"/>
    </row>
    <row r="50" spans="3:8" ht="15" customHeight="1">
      <c r="E50" s="446"/>
      <c r="G50" s="22"/>
      <c r="H50" s="22"/>
    </row>
    <row r="51" spans="3:8" ht="15" customHeight="1">
      <c r="G51" s="24"/>
      <c r="H51" s="24"/>
    </row>
    <row r="54" spans="3:8" ht="15" customHeight="1">
      <c r="E54" s="25"/>
      <c r="F54" s="25"/>
    </row>
  </sheetData>
  <mergeCells count="69">
    <mergeCell ref="AN41:AQ41"/>
    <mergeCell ref="A7:H7"/>
    <mergeCell ref="A41:D41"/>
    <mergeCell ref="G43:H43"/>
    <mergeCell ref="I41:K41"/>
    <mergeCell ref="L41:O41"/>
    <mergeCell ref="P41:S41"/>
    <mergeCell ref="A8:H8"/>
    <mergeCell ref="A9:H9"/>
    <mergeCell ref="A39:B39"/>
    <mergeCell ref="T41:W41"/>
    <mergeCell ref="X41:AA41"/>
    <mergeCell ref="AB41:AE41"/>
    <mergeCell ref="AF41:AI41"/>
    <mergeCell ref="AJ41:AM41"/>
    <mergeCell ref="E39:F39"/>
    <mergeCell ref="CR41:CU41"/>
    <mergeCell ref="CV41:CY41"/>
    <mergeCell ref="CZ41:DC41"/>
    <mergeCell ref="AR41:AU41"/>
    <mergeCell ref="AV41:AY41"/>
    <mergeCell ref="AZ41:BC41"/>
    <mergeCell ref="BD41:BG41"/>
    <mergeCell ref="BH41:BK41"/>
    <mergeCell ref="BL41:BO41"/>
    <mergeCell ref="BP41:BS41"/>
    <mergeCell ref="BT41:BW41"/>
    <mergeCell ref="BX41:CA41"/>
    <mergeCell ref="CB41:CE41"/>
    <mergeCell ref="CF41:CI41"/>
    <mergeCell ref="HD41:HG41"/>
    <mergeCell ref="IF41:II41"/>
    <mergeCell ref="HH41:HK41"/>
    <mergeCell ref="EJ41:EM41"/>
    <mergeCell ref="EN41:EQ41"/>
    <mergeCell ref="GJ41:GM41"/>
    <mergeCell ref="ER41:EU41"/>
    <mergeCell ref="C45:D45"/>
    <mergeCell ref="IJ41:IM41"/>
    <mergeCell ref="HL41:HO41"/>
    <mergeCell ref="HP41:HS41"/>
    <mergeCell ref="HT41:HW41"/>
    <mergeCell ref="HX41:IA41"/>
    <mergeCell ref="IB41:IE41"/>
    <mergeCell ref="FD41:FG41"/>
    <mergeCell ref="FH41:FK41"/>
    <mergeCell ref="FL41:FO41"/>
    <mergeCell ref="GV41:GY41"/>
    <mergeCell ref="GZ41:HC41"/>
    <mergeCell ref="GB41:GE41"/>
    <mergeCell ref="GF41:GI41"/>
    <mergeCell ref="GN41:GQ41"/>
    <mergeCell ref="GR41:GU41"/>
    <mergeCell ref="A5:H6"/>
    <mergeCell ref="FX41:GA41"/>
    <mergeCell ref="DT41:DW41"/>
    <mergeCell ref="DX41:EA41"/>
    <mergeCell ref="FP41:FS41"/>
    <mergeCell ref="EB41:EE41"/>
    <mergeCell ref="EF41:EI41"/>
    <mergeCell ref="CN41:CQ41"/>
    <mergeCell ref="EV41:EY41"/>
    <mergeCell ref="EZ41:FC41"/>
    <mergeCell ref="FT41:FW41"/>
    <mergeCell ref="DD41:DG41"/>
    <mergeCell ref="DH41:DK41"/>
    <mergeCell ref="DL41:DO41"/>
    <mergeCell ref="DP41:DS41"/>
    <mergeCell ref="CJ41:CM41"/>
  </mergeCells>
  <printOptions horizontalCentered="1"/>
  <pageMargins left="0.15748031496062992" right="0.15748031496062992" top="0.98425196850393704" bottom="0.43307086614173229" header="0.55118110236220474" footer="0.15748031496062992"/>
  <pageSetup paperSize="9" scale="65" orientation="landscape" r:id="rId1"/>
  <headerFooter alignWithMargins="0">
    <oddHeader>&amp;L&amp;G</oddHeader>
  </headerFooter>
  <drawing r:id="rId2"/>
  <legacyDrawing r:id="rId3"/>
  <legacyDrawingHF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60"/>
  <sheetViews>
    <sheetView showGridLines="0" view="pageBreakPreview" topLeftCell="A25" zoomScale="85" zoomScaleNormal="80" zoomScaleSheetLayoutView="85" workbookViewId="0">
      <selection activeCell="A41" sqref="A41:XFD43"/>
    </sheetView>
  </sheetViews>
  <sheetFormatPr baseColWidth="10" defaultRowHeight="15"/>
  <cols>
    <col min="1" max="1" width="67.140625" style="28" customWidth="1"/>
    <col min="2" max="2" width="21.42578125" style="28" customWidth="1"/>
    <col min="3" max="3" width="21.85546875" style="50" bestFit="1" customWidth="1"/>
    <col min="4" max="4" width="21.5703125" style="58" bestFit="1" customWidth="1"/>
    <col min="5" max="5" width="18.5703125" style="28" bestFit="1" customWidth="1"/>
    <col min="6" max="6" width="27.28515625" style="28" customWidth="1"/>
    <col min="7" max="7" width="20.85546875" style="28" customWidth="1"/>
    <col min="8" max="11" width="0" style="28" hidden="1" customWidth="1"/>
    <col min="12" max="12" width="10.28515625" style="28"/>
    <col min="13" max="13" width="15.5703125" style="28" customWidth="1"/>
    <col min="14" max="16384" width="11.42578125" style="28"/>
  </cols>
  <sheetData>
    <row r="1" spans="1:7" s="437" customFormat="1">
      <c r="C1" s="50"/>
      <c r="D1" s="58"/>
    </row>
    <row r="2" spans="1:7" s="437" customFormat="1">
      <c r="C2" s="50"/>
      <c r="D2" s="58"/>
    </row>
    <row r="3" spans="1:7" s="437" customFormat="1">
      <c r="C3" s="50"/>
      <c r="D3" s="58"/>
    </row>
    <row r="4" spans="1:7" ht="18" customHeight="1">
      <c r="C4" s="29"/>
      <c r="D4" s="29"/>
    </row>
    <row r="5" spans="1:7" ht="23.25">
      <c r="A5" s="793" t="str">
        <f>+BG!A5</f>
        <v>BIOTEC DEL PARAGUAY S.A.</v>
      </c>
      <c r="B5" s="793"/>
      <c r="C5" s="793"/>
      <c r="D5" s="793"/>
    </row>
    <row r="6" spans="1:7" ht="23.25">
      <c r="A6" s="796" t="s">
        <v>341</v>
      </c>
      <c r="B6" s="796"/>
      <c r="C6" s="796"/>
      <c r="D6" s="796"/>
    </row>
    <row r="7" spans="1:7" ht="15.75">
      <c r="A7" s="797" t="s">
        <v>326</v>
      </c>
      <c r="B7" s="797"/>
      <c r="C7" s="797"/>
      <c r="D7" s="797"/>
    </row>
    <row r="8" spans="1:7">
      <c r="A8" s="790" t="str">
        <f>+BG!A9</f>
        <v>(Expresado en Guaraníes)</v>
      </c>
      <c r="B8" s="790"/>
      <c r="C8" s="790"/>
      <c r="D8" s="790"/>
    </row>
    <row r="9" spans="1:7" ht="15" customHeight="1" thickBot="1">
      <c r="A9" s="2"/>
      <c r="B9" s="2"/>
      <c r="C9" s="795"/>
      <c r="D9" s="795"/>
    </row>
    <row r="10" spans="1:7" ht="32.25" thickBot="1">
      <c r="A10" s="30" t="s">
        <v>178</v>
      </c>
      <c r="B10" s="30" t="s">
        <v>264</v>
      </c>
      <c r="C10" s="31">
        <v>43830</v>
      </c>
      <c r="D10" s="31">
        <v>43465</v>
      </c>
    </row>
    <row r="11" spans="1:7" ht="14.1" customHeight="1">
      <c r="A11" s="32"/>
      <c r="B11" s="317"/>
      <c r="C11" s="351"/>
      <c r="D11" s="33"/>
    </row>
    <row r="12" spans="1:7" ht="14.1" customHeight="1">
      <c r="A12" s="34" t="s">
        <v>94</v>
      </c>
      <c r="B12" s="318"/>
      <c r="C12" s="352"/>
      <c r="D12" s="35"/>
    </row>
    <row r="13" spans="1:7" ht="14.1" customHeight="1">
      <c r="A13" s="36" t="s">
        <v>172</v>
      </c>
      <c r="B13" s="319"/>
      <c r="C13" s="438">
        <v>53963579095</v>
      </c>
      <c r="D13" s="38">
        <v>33249980359</v>
      </c>
      <c r="F13" s="37"/>
    </row>
    <row r="14" spans="1:7" ht="14.1" customHeight="1">
      <c r="A14" s="34" t="s">
        <v>177</v>
      </c>
      <c r="B14" s="318"/>
      <c r="C14" s="353"/>
      <c r="D14" s="38"/>
      <c r="F14" s="39"/>
    </row>
    <row r="15" spans="1:7">
      <c r="A15" s="36" t="s">
        <v>267</v>
      </c>
      <c r="B15" s="319" t="s">
        <v>265</v>
      </c>
      <c r="C15" s="438">
        <v>-18698318827</v>
      </c>
      <c r="D15" s="438">
        <v>-11696620301</v>
      </c>
      <c r="F15" s="365"/>
    </row>
    <row r="16" spans="1:7">
      <c r="A16" s="34"/>
      <c r="B16" s="318"/>
      <c r="C16" s="534"/>
      <c r="D16" s="534"/>
      <c r="E16" s="437"/>
      <c r="F16" s="437"/>
      <c r="G16" s="429"/>
    </row>
    <row r="17" spans="1:8">
      <c r="A17" s="41" t="s">
        <v>176</v>
      </c>
      <c r="B17" s="320"/>
      <c r="C17" s="355">
        <f>+C13+C15</f>
        <v>35265260268</v>
      </c>
      <c r="D17" s="355">
        <f>+D13+D15</f>
        <v>21553360058</v>
      </c>
      <c r="E17" s="437"/>
      <c r="F17" s="437"/>
      <c r="G17" s="447"/>
    </row>
    <row r="18" spans="1:8">
      <c r="A18" s="34"/>
      <c r="B18" s="318"/>
      <c r="C18" s="356"/>
      <c r="D18" s="42"/>
      <c r="E18" s="437"/>
      <c r="F18" s="437"/>
      <c r="G18" s="429"/>
    </row>
    <row r="19" spans="1:8">
      <c r="A19" s="34" t="s">
        <v>179</v>
      </c>
      <c r="B19" s="318"/>
      <c r="C19" s="356"/>
      <c r="D19" s="42"/>
      <c r="E19" s="437"/>
      <c r="F19" s="439"/>
      <c r="G19" s="434"/>
    </row>
    <row r="20" spans="1:8">
      <c r="A20" s="36" t="s">
        <v>173</v>
      </c>
      <c r="B20" s="319"/>
      <c r="C20" s="438">
        <v>990834358</v>
      </c>
      <c r="D20" s="38">
        <v>946013177</v>
      </c>
      <c r="E20" s="437"/>
      <c r="F20" s="437"/>
      <c r="G20" s="429"/>
      <c r="H20" s="437"/>
    </row>
    <row r="21" spans="1:8">
      <c r="A21" s="34" t="s">
        <v>177</v>
      </c>
      <c r="B21" s="318"/>
      <c r="C21" s="354"/>
      <c r="D21" s="40"/>
      <c r="E21" s="437"/>
      <c r="F21" s="439"/>
      <c r="G21" s="434"/>
      <c r="H21" s="437"/>
    </row>
    <row r="22" spans="1:8">
      <c r="A22" s="36" t="s">
        <v>318</v>
      </c>
      <c r="B22" s="319" t="s">
        <v>266</v>
      </c>
      <c r="C22" s="438">
        <v>-9869941588</v>
      </c>
      <c r="D22" s="38">
        <v>-4484991395</v>
      </c>
      <c r="E22" s="447"/>
      <c r="F22" s="447"/>
      <c r="G22" s="447"/>
      <c r="H22" s="437"/>
    </row>
    <row r="23" spans="1:8">
      <c r="A23" s="36" t="s">
        <v>319</v>
      </c>
      <c r="B23" s="319" t="s">
        <v>266</v>
      </c>
      <c r="C23" s="438">
        <v>-4057489029</v>
      </c>
      <c r="D23" s="38">
        <v>-6482349946</v>
      </c>
      <c r="E23" s="437"/>
      <c r="F23" s="447"/>
      <c r="G23" s="434"/>
      <c r="H23" s="437"/>
    </row>
    <row r="24" spans="1:8" ht="14.1" customHeight="1">
      <c r="A24" s="36" t="s">
        <v>320</v>
      </c>
      <c r="B24" s="319" t="s">
        <v>266</v>
      </c>
      <c r="C24" s="438">
        <v>-5298141928</v>
      </c>
      <c r="D24" s="438">
        <v>-2313688596</v>
      </c>
      <c r="E24" s="447"/>
      <c r="F24" s="437"/>
      <c r="G24" s="434"/>
      <c r="H24" s="437"/>
    </row>
    <row r="25" spans="1:8">
      <c r="A25" s="36" t="s">
        <v>321</v>
      </c>
      <c r="B25" s="319" t="s">
        <v>266</v>
      </c>
      <c r="C25" s="445">
        <v>-3037628338</v>
      </c>
      <c r="D25" s="438">
        <v>-2794330965</v>
      </c>
      <c r="E25" s="437"/>
      <c r="F25" s="437"/>
      <c r="G25" s="434"/>
      <c r="H25" s="450"/>
    </row>
    <row r="26" spans="1:8">
      <c r="A26" s="36" t="s">
        <v>174</v>
      </c>
      <c r="B26" s="319" t="s">
        <v>266</v>
      </c>
      <c r="C26" s="438">
        <v>-138803</v>
      </c>
      <c r="D26" s="38">
        <v>-1590000</v>
      </c>
      <c r="E26" s="447"/>
      <c r="F26" s="447"/>
      <c r="G26" s="447"/>
      <c r="H26" s="437"/>
    </row>
    <row r="27" spans="1:8">
      <c r="A27" s="36"/>
      <c r="B27" s="319"/>
      <c r="C27" s="352"/>
      <c r="D27" s="35"/>
      <c r="E27" s="437"/>
      <c r="F27" s="448"/>
      <c r="G27" s="448"/>
      <c r="H27" s="437"/>
    </row>
    <row r="28" spans="1:8" s="43" customFormat="1">
      <c r="A28" s="34" t="s">
        <v>175</v>
      </c>
      <c r="B28" s="318"/>
      <c r="C28" s="356">
        <f>+C17+C20+C22+C23+C24+C25+C26</f>
        <v>13992754940</v>
      </c>
      <c r="D28" s="356">
        <f>+D17+D20+D22+D23+D24+D25+D26</f>
        <v>6422422333</v>
      </c>
      <c r="E28" s="441"/>
      <c r="F28" s="441"/>
      <c r="G28" s="449"/>
      <c r="H28" s="440"/>
    </row>
    <row r="29" spans="1:8">
      <c r="A29" s="36"/>
      <c r="B29" s="319"/>
      <c r="C29" s="352"/>
      <c r="D29" s="35"/>
      <c r="E29" s="437"/>
      <c r="F29" s="437"/>
      <c r="G29" s="437"/>
      <c r="H29" s="437"/>
    </row>
    <row r="30" spans="1:8" ht="15" customHeight="1" thickBot="1">
      <c r="A30" s="44" t="s">
        <v>95</v>
      </c>
      <c r="B30" s="321"/>
      <c r="C30" s="45">
        <v>1485404962</v>
      </c>
      <c r="D30" s="45">
        <v>718479617</v>
      </c>
      <c r="E30" s="437"/>
      <c r="F30" s="437"/>
      <c r="G30" s="437"/>
      <c r="H30" s="437"/>
    </row>
    <row r="31" spans="1:8" ht="15" customHeight="1">
      <c r="A31" s="44"/>
      <c r="B31" s="321"/>
      <c r="C31" s="38"/>
      <c r="D31" s="38"/>
      <c r="E31" s="437"/>
      <c r="F31" s="437"/>
      <c r="G31" s="437"/>
      <c r="H31" s="437"/>
    </row>
    <row r="32" spans="1:8" ht="15" customHeight="1">
      <c r="A32" s="44" t="s">
        <v>180</v>
      </c>
      <c r="B32" s="321"/>
      <c r="C32" s="38">
        <v>0</v>
      </c>
      <c r="D32" s="38">
        <v>0</v>
      </c>
      <c r="E32" s="437"/>
      <c r="F32" s="437"/>
      <c r="G32" s="437"/>
      <c r="H32" s="437"/>
    </row>
    <row r="33" spans="1:9" ht="12.75" customHeight="1" thickBot="1">
      <c r="A33" s="59"/>
      <c r="B33" s="732"/>
      <c r="C33" s="60"/>
      <c r="D33" s="60"/>
      <c r="E33" s="437"/>
      <c r="F33" s="437"/>
      <c r="G33" s="437"/>
      <c r="H33" s="437"/>
    </row>
    <row r="34" spans="1:9" s="773" customFormat="1" ht="14.1" customHeight="1" thickBot="1">
      <c r="A34" s="769" t="s">
        <v>181</v>
      </c>
      <c r="B34" s="770"/>
      <c r="C34" s="771">
        <f>+C28-C30</f>
        <v>12507349978</v>
      </c>
      <c r="D34" s="772">
        <f>+D28-D30</f>
        <v>5703942716</v>
      </c>
    </row>
    <row r="35" spans="1:9" ht="14.1" customHeight="1">
      <c r="A35" s="794" t="s">
        <v>92</v>
      </c>
      <c r="B35" s="794"/>
      <c r="C35" s="794"/>
      <c r="D35" s="794"/>
      <c r="E35" s="437"/>
      <c r="F35" s="443"/>
      <c r="G35" s="443"/>
      <c r="H35" s="437"/>
    </row>
    <row r="36" spans="1:9" ht="18.75" customHeight="1">
      <c r="A36" s="47"/>
      <c r="B36" s="47"/>
      <c r="C36" s="48"/>
      <c r="D36" s="49"/>
      <c r="E36" s="437"/>
      <c r="F36" s="437"/>
      <c r="G36" s="437"/>
      <c r="H36" s="437"/>
    </row>
    <row r="37" spans="1:9" s="437" customFormat="1" ht="18.75" customHeight="1">
      <c r="A37" s="47"/>
      <c r="B37" s="47"/>
      <c r="C37" s="48"/>
      <c r="D37" s="49"/>
    </row>
    <row r="38" spans="1:9" s="437" customFormat="1" ht="18.75" customHeight="1">
      <c r="A38" s="47"/>
      <c r="B38" s="47"/>
      <c r="C38" s="48"/>
      <c r="D38" s="49"/>
    </row>
    <row r="39" spans="1:9" ht="12.75" customHeight="1">
      <c r="A39" s="46"/>
      <c r="B39" s="46"/>
      <c r="C39" s="381"/>
      <c r="D39" s="381"/>
      <c r="E39" s="451"/>
      <c r="F39" s="437"/>
      <c r="G39" s="437"/>
      <c r="H39" s="437"/>
    </row>
    <row r="40" spans="1:9" s="437" customFormat="1" ht="12.75" customHeight="1">
      <c r="A40" s="441"/>
      <c r="B40" s="441"/>
      <c r="C40" s="381"/>
      <c r="D40" s="381"/>
      <c r="E40" s="451"/>
    </row>
    <row r="41" spans="1:9" ht="24" customHeight="1">
      <c r="E41" s="437"/>
      <c r="F41" s="437"/>
      <c r="G41" s="437"/>
      <c r="H41" s="437"/>
    </row>
    <row r="42" spans="1:9" s="437" customFormat="1" ht="24" customHeight="1">
      <c r="C42" s="50"/>
      <c r="D42" s="58"/>
    </row>
    <row r="43" spans="1:9" s="437" customFormat="1" ht="24" customHeight="1">
      <c r="C43" s="50"/>
      <c r="D43" s="58"/>
    </row>
    <row r="44" spans="1:9" s="437" customFormat="1" ht="24" customHeight="1">
      <c r="A44" s="473"/>
      <c r="B44" s="473"/>
      <c r="C44" s="473"/>
      <c r="D44" s="473"/>
      <c r="F44" s="152"/>
    </row>
    <row r="45" spans="1:9" s="437" customFormat="1" ht="24" customHeight="1">
      <c r="A45" s="473"/>
      <c r="B45" s="473"/>
      <c r="C45" s="473"/>
      <c r="D45" s="473"/>
    </row>
    <row r="46" spans="1:9" s="1" customFormat="1" ht="15" customHeight="1">
      <c r="A46" s="571"/>
      <c r="B46" s="411"/>
      <c r="D46" s="411"/>
      <c r="H46" s="432"/>
      <c r="I46" s="430"/>
    </row>
    <row r="47" spans="1:9" s="51" customFormat="1">
      <c r="C47" s="54"/>
      <c r="D47" s="53"/>
      <c r="E47" s="442"/>
      <c r="F47" s="442"/>
      <c r="G47" s="442"/>
      <c r="H47" s="442"/>
    </row>
    <row r="48" spans="1:9" s="51" customFormat="1">
      <c r="C48" s="54"/>
      <c r="D48" s="53"/>
      <c r="E48" s="442"/>
      <c r="F48" s="442"/>
      <c r="G48" s="442"/>
      <c r="H48" s="442"/>
    </row>
    <row r="49" spans="3:8" s="51" customFormat="1">
      <c r="C49" s="52"/>
      <c r="D49" s="53"/>
      <c r="E49" s="442"/>
      <c r="F49" s="442"/>
      <c r="G49" s="442"/>
      <c r="H49" s="442"/>
    </row>
    <row r="50" spans="3:8" s="51" customFormat="1">
      <c r="C50" s="52"/>
      <c r="D50" s="53"/>
      <c r="E50" s="442"/>
      <c r="F50" s="442"/>
      <c r="G50" s="442"/>
      <c r="H50" s="442"/>
    </row>
    <row r="51" spans="3:8" s="51" customFormat="1">
      <c r="C51" s="52"/>
      <c r="D51" s="53"/>
    </row>
    <row r="52" spans="3:8" s="51" customFormat="1">
      <c r="C52" s="52"/>
      <c r="D52" s="53"/>
    </row>
    <row r="53" spans="3:8" s="51" customFormat="1">
      <c r="C53" s="52"/>
      <c r="D53" s="53"/>
    </row>
    <row r="54" spans="3:8" s="51" customFormat="1">
      <c r="C54" s="54"/>
      <c r="D54" s="55"/>
    </row>
    <row r="55" spans="3:8" s="51" customFormat="1">
      <c r="C55" s="54"/>
      <c r="D55" s="55"/>
    </row>
    <row r="56" spans="3:8" s="51" customFormat="1">
      <c r="C56" s="54"/>
      <c r="D56" s="55"/>
    </row>
    <row r="57" spans="3:8" s="51" customFormat="1">
      <c r="C57" s="54"/>
      <c r="D57" s="55"/>
    </row>
    <row r="58" spans="3:8" s="51" customFormat="1">
      <c r="C58" s="54"/>
      <c r="D58" s="55"/>
    </row>
    <row r="59" spans="3:8" s="51" customFormat="1">
      <c r="C59" s="56"/>
      <c r="D59" s="53"/>
    </row>
    <row r="60" spans="3:8" s="51" customFormat="1">
      <c r="C60" s="57"/>
      <c r="D60" s="53"/>
    </row>
  </sheetData>
  <mergeCells count="6">
    <mergeCell ref="A5:D5"/>
    <mergeCell ref="A35:D35"/>
    <mergeCell ref="C9:D9"/>
    <mergeCell ref="A6:D6"/>
    <mergeCell ref="A7:D7"/>
    <mergeCell ref="A8:D8"/>
  </mergeCells>
  <printOptions horizontalCentered="1"/>
  <pageMargins left="0.15748031496062992" right="0.15748031496062992" top="1.3385826771653544" bottom="0.94488188976377963" header="0.70866141732283472" footer="0.15748031496062992"/>
  <pageSetup paperSize="9" scale="65" orientation="portrait" r:id="rId1"/>
  <headerFooter alignWithMargins="0">
    <oddHeader>&amp;L&amp;G</oddHeader>
  </headerFooter>
  <drawing r:id="rId2"/>
  <legacy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36"/>
  <sheetViews>
    <sheetView showGridLines="0" view="pageBreakPreview" topLeftCell="A4" zoomScale="70" zoomScaleNormal="70" zoomScaleSheetLayoutView="70" workbookViewId="0">
      <selection activeCell="A5" sqref="A5:K5"/>
    </sheetView>
  </sheetViews>
  <sheetFormatPr baseColWidth="10" defaultRowHeight="15"/>
  <cols>
    <col min="1" max="1" width="56.42578125" style="61" bestFit="1" customWidth="1"/>
    <col min="2" max="2" width="20.5703125" style="61" bestFit="1" customWidth="1"/>
    <col min="3" max="3" width="13.5703125" style="61" customWidth="1"/>
    <col min="4" max="4" width="13.28515625" style="61" customWidth="1"/>
    <col min="5" max="5" width="18.140625" style="61" bestFit="1" customWidth="1"/>
    <col min="6" max="6" width="19.28515625" style="61" bestFit="1" customWidth="1"/>
    <col min="7" max="7" width="16" style="61" bestFit="1" customWidth="1"/>
    <col min="8" max="8" width="20.7109375" style="61" customWidth="1"/>
    <col min="9" max="9" width="29.7109375" style="61" bestFit="1" customWidth="1"/>
    <col min="10" max="10" width="21.5703125" style="61" customWidth="1"/>
    <col min="11" max="11" width="23.140625" style="61" customWidth="1"/>
    <col min="12" max="12" width="19" style="61" customWidth="1"/>
    <col min="13" max="13" width="17" style="61" bestFit="1" customWidth="1"/>
    <col min="14" max="16384" width="11.42578125" style="61"/>
  </cols>
  <sheetData>
    <row r="1" spans="1:13" ht="72.75" customHeight="1"/>
    <row r="2" spans="1:13" ht="23.25" customHeight="1">
      <c r="A2" s="787" t="str">
        <f>+BG!A5</f>
        <v>BIOTEC DEL PARAGUAY S.A.</v>
      </c>
      <c r="B2" s="787"/>
      <c r="C2" s="787"/>
      <c r="D2" s="787"/>
      <c r="E2" s="787"/>
      <c r="F2" s="787"/>
      <c r="G2" s="787"/>
      <c r="H2" s="787"/>
      <c r="I2" s="787"/>
      <c r="J2" s="787"/>
      <c r="K2" s="787"/>
    </row>
    <row r="3" spans="1:13" ht="23.25" customHeight="1">
      <c r="A3" s="787" t="s">
        <v>342</v>
      </c>
      <c r="B3" s="787"/>
      <c r="C3" s="787"/>
      <c r="D3" s="787"/>
      <c r="E3" s="787"/>
      <c r="F3" s="787"/>
      <c r="G3" s="787"/>
      <c r="H3" s="787"/>
      <c r="I3" s="787"/>
      <c r="J3" s="787"/>
      <c r="K3" s="787"/>
    </row>
    <row r="4" spans="1:13" ht="16.5">
      <c r="A4" s="798" t="s">
        <v>326</v>
      </c>
      <c r="B4" s="798"/>
      <c r="C4" s="798"/>
      <c r="D4" s="798"/>
      <c r="E4" s="798"/>
      <c r="F4" s="798"/>
      <c r="G4" s="798"/>
      <c r="H4" s="798"/>
      <c r="I4" s="798"/>
      <c r="J4" s="798"/>
      <c r="K4" s="798"/>
    </row>
    <row r="5" spans="1:13" ht="15.75">
      <c r="A5" s="802" t="s">
        <v>254</v>
      </c>
      <c r="B5" s="802"/>
      <c r="C5" s="802"/>
      <c r="D5" s="802"/>
      <c r="E5" s="802"/>
      <c r="F5" s="802"/>
      <c r="G5" s="802"/>
      <c r="H5" s="802"/>
      <c r="I5" s="802"/>
      <c r="J5" s="802"/>
      <c r="K5" s="802"/>
    </row>
    <row r="6" spans="1:13">
      <c r="A6" s="62"/>
      <c r="B6" s="63"/>
      <c r="C6" s="63"/>
      <c r="D6" s="63"/>
      <c r="E6" s="63"/>
      <c r="F6" s="63"/>
      <c r="G6" s="63"/>
      <c r="H6" s="63"/>
      <c r="I6" s="64"/>
      <c r="J6" s="64"/>
    </row>
    <row r="7" spans="1:13" ht="15.75" thickBot="1">
      <c r="A7" s="65"/>
      <c r="B7" s="811"/>
      <c r="C7" s="811"/>
      <c r="D7" s="811"/>
      <c r="E7" s="811"/>
      <c r="F7" s="811"/>
      <c r="G7" s="811"/>
      <c r="H7" s="65"/>
      <c r="I7" s="65"/>
      <c r="J7" s="64"/>
    </row>
    <row r="8" spans="1:13" ht="15.75" thickBot="1">
      <c r="A8" s="803" t="s">
        <v>150</v>
      </c>
      <c r="B8" s="808" t="s">
        <v>158</v>
      </c>
      <c r="C8" s="809"/>
      <c r="D8" s="809"/>
      <c r="E8" s="809"/>
      <c r="F8" s="809"/>
      <c r="G8" s="809"/>
      <c r="H8" s="809"/>
      <c r="I8" s="810"/>
      <c r="J8" s="491">
        <v>43830</v>
      </c>
      <c r="K8" s="491">
        <v>43465</v>
      </c>
    </row>
    <row r="9" spans="1:13" ht="15.75" thickBot="1">
      <c r="A9" s="804"/>
      <c r="B9" s="806" t="s">
        <v>161</v>
      </c>
      <c r="C9" s="806"/>
      <c r="D9" s="807"/>
      <c r="E9" s="812" t="s">
        <v>163</v>
      </c>
      <c r="F9" s="813"/>
      <c r="G9" s="817"/>
      <c r="H9" s="812" t="s">
        <v>96</v>
      </c>
      <c r="I9" s="813"/>
      <c r="J9" s="799" t="s">
        <v>142</v>
      </c>
      <c r="K9" s="799" t="s">
        <v>142</v>
      </c>
    </row>
    <row r="10" spans="1:13">
      <c r="A10" s="804"/>
      <c r="B10" s="799" t="s">
        <v>162</v>
      </c>
      <c r="C10" s="799" t="s">
        <v>151</v>
      </c>
      <c r="D10" s="799" t="s">
        <v>159</v>
      </c>
      <c r="E10" s="803" t="s">
        <v>153</v>
      </c>
      <c r="F10" s="799" t="s">
        <v>164</v>
      </c>
      <c r="G10" s="815" t="s">
        <v>160</v>
      </c>
      <c r="H10" s="799" t="s">
        <v>154</v>
      </c>
      <c r="I10" s="815" t="s">
        <v>155</v>
      </c>
      <c r="J10" s="800"/>
      <c r="K10" s="800"/>
    </row>
    <row r="11" spans="1:13" ht="23.25" customHeight="1" thickBot="1">
      <c r="A11" s="805"/>
      <c r="B11" s="801" t="s">
        <v>152</v>
      </c>
      <c r="C11" s="801"/>
      <c r="D11" s="801"/>
      <c r="E11" s="805"/>
      <c r="F11" s="801"/>
      <c r="G11" s="816"/>
      <c r="H11" s="801"/>
      <c r="I11" s="816"/>
      <c r="J11" s="801"/>
      <c r="K11" s="801"/>
    </row>
    <row r="12" spans="1:13" s="71" customFormat="1">
      <c r="A12" s="66" t="s">
        <v>169</v>
      </c>
      <c r="B12" s="67">
        <v>7000000000</v>
      </c>
      <c r="C12" s="67">
        <v>0</v>
      </c>
      <c r="D12" s="68">
        <v>0</v>
      </c>
      <c r="E12" s="67">
        <v>708429580</v>
      </c>
      <c r="F12" s="69">
        <v>3273018949</v>
      </c>
      <c r="G12" s="67">
        <v>0</v>
      </c>
      <c r="H12" s="67">
        <v>10308250305</v>
      </c>
      <c r="I12" s="69">
        <v>5703942716.3999996</v>
      </c>
      <c r="J12" s="357">
        <f>SUM(B12:I12)</f>
        <v>26993641550.400002</v>
      </c>
      <c r="K12" s="70">
        <v>26993641550.400002</v>
      </c>
      <c r="L12" s="369"/>
      <c r="M12" s="380"/>
    </row>
    <row r="13" spans="1:13" ht="15.75">
      <c r="A13" s="72" t="s">
        <v>168</v>
      </c>
      <c r="B13" s="73"/>
      <c r="C13" s="73"/>
      <c r="D13" s="74"/>
      <c r="E13" s="73"/>
      <c r="F13" s="75"/>
      <c r="G13" s="73"/>
      <c r="H13" s="73"/>
      <c r="I13" s="75"/>
      <c r="J13" s="357">
        <f t="shared" ref="J13:J20" si="0">SUM(B13:I13)</f>
        <v>0</v>
      </c>
      <c r="K13" s="77"/>
      <c r="M13" s="315"/>
    </row>
    <row r="14" spans="1:13" ht="15.75">
      <c r="A14" s="78" t="s">
        <v>165</v>
      </c>
      <c r="B14" s="73">
        <v>0</v>
      </c>
      <c r="C14" s="73">
        <v>0</v>
      </c>
      <c r="D14" s="79">
        <v>0</v>
      </c>
      <c r="E14" s="73">
        <v>0</v>
      </c>
      <c r="F14" s="75">
        <v>0</v>
      </c>
      <c r="G14" s="73">
        <v>0</v>
      </c>
      <c r="H14" s="73">
        <v>5703942716.3999996</v>
      </c>
      <c r="I14" s="75">
        <v>-5703942716.3999996</v>
      </c>
      <c r="J14" s="357">
        <f t="shared" si="0"/>
        <v>0</v>
      </c>
      <c r="K14" s="77">
        <v>0</v>
      </c>
    </row>
    <row r="15" spans="1:13" ht="15.75">
      <c r="A15" s="78" t="s">
        <v>167</v>
      </c>
      <c r="B15" s="73">
        <v>0</v>
      </c>
      <c r="C15" s="73">
        <v>0</v>
      </c>
      <c r="D15" s="79">
        <v>0</v>
      </c>
      <c r="E15" s="73">
        <v>0</v>
      </c>
      <c r="F15" s="75">
        <v>0</v>
      </c>
      <c r="G15" s="76">
        <v>0</v>
      </c>
      <c r="H15" s="76">
        <v>0</v>
      </c>
      <c r="I15" s="80">
        <v>0</v>
      </c>
      <c r="J15" s="357">
        <f t="shared" si="0"/>
        <v>0</v>
      </c>
      <c r="K15" s="77">
        <v>0</v>
      </c>
    </row>
    <row r="16" spans="1:13" ht="15.75">
      <c r="A16" s="78" t="s">
        <v>166</v>
      </c>
      <c r="B16" s="73">
        <v>0</v>
      </c>
      <c r="C16" s="73">
        <v>0</v>
      </c>
      <c r="D16" s="79">
        <v>0</v>
      </c>
      <c r="E16" s="73">
        <v>0</v>
      </c>
      <c r="F16" s="75">
        <v>0</v>
      </c>
      <c r="G16" s="73">
        <v>0</v>
      </c>
      <c r="H16" s="73">
        <v>-5962000000</v>
      </c>
      <c r="I16" s="75">
        <v>0</v>
      </c>
      <c r="J16" s="357">
        <f t="shared" si="0"/>
        <v>-5962000000</v>
      </c>
      <c r="K16" s="77">
        <v>0</v>
      </c>
    </row>
    <row r="17" spans="1:11" ht="15.75">
      <c r="A17" s="78" t="s">
        <v>170</v>
      </c>
      <c r="B17" s="73">
        <v>3000000000</v>
      </c>
      <c r="C17" s="73">
        <v>0</v>
      </c>
      <c r="D17" s="79">
        <v>0</v>
      </c>
      <c r="E17" s="73">
        <v>0</v>
      </c>
      <c r="F17" s="75">
        <f>-3000000000+497423604</f>
        <v>-2502576396</v>
      </c>
      <c r="G17" s="73">
        <v>0</v>
      </c>
      <c r="H17" s="73">
        <v>0</v>
      </c>
      <c r="I17" s="81">
        <v>0</v>
      </c>
      <c r="J17" s="357">
        <f t="shared" si="0"/>
        <v>497423604</v>
      </c>
      <c r="K17" s="77">
        <v>0</v>
      </c>
    </row>
    <row r="18" spans="1:11" ht="15.75">
      <c r="A18" s="78" t="s">
        <v>263</v>
      </c>
      <c r="B18" s="73">
        <v>0</v>
      </c>
      <c r="C18" s="73">
        <v>0</v>
      </c>
      <c r="D18" s="79">
        <v>0</v>
      </c>
      <c r="E18" s="73">
        <v>285197136</v>
      </c>
      <c r="F18" s="75">
        <v>0</v>
      </c>
      <c r="G18" s="73">
        <v>0</v>
      </c>
      <c r="H18" s="73">
        <v>-285197136</v>
      </c>
      <c r="I18" s="81"/>
      <c r="J18" s="357">
        <f t="shared" si="0"/>
        <v>0</v>
      </c>
      <c r="K18" s="77"/>
    </row>
    <row r="19" spans="1:11" ht="15.75">
      <c r="A19" s="78" t="s">
        <v>171</v>
      </c>
      <c r="B19" s="73">
        <v>0</v>
      </c>
      <c r="C19" s="73">
        <v>0</v>
      </c>
      <c r="D19" s="79">
        <v>0</v>
      </c>
      <c r="E19" s="73">
        <v>0</v>
      </c>
      <c r="F19" s="75">
        <v>0</v>
      </c>
      <c r="G19" s="73">
        <v>0</v>
      </c>
      <c r="H19" s="73">
        <v>0</v>
      </c>
      <c r="I19" s="75">
        <v>12507349978</v>
      </c>
      <c r="J19" s="357">
        <f t="shared" si="0"/>
        <v>12507349978</v>
      </c>
      <c r="K19" s="77">
        <v>0</v>
      </c>
    </row>
    <row r="20" spans="1:11" ht="15.75">
      <c r="A20" s="78" t="s">
        <v>156</v>
      </c>
      <c r="B20" s="73">
        <v>0</v>
      </c>
      <c r="C20" s="73">
        <v>0</v>
      </c>
      <c r="D20" s="79">
        <v>0</v>
      </c>
      <c r="E20" s="73">
        <v>0</v>
      </c>
      <c r="F20" s="75">
        <v>0</v>
      </c>
      <c r="G20" s="73">
        <v>0</v>
      </c>
      <c r="H20" s="73">
        <v>0</v>
      </c>
      <c r="I20" s="75">
        <v>0</v>
      </c>
      <c r="J20" s="357">
        <f t="shared" si="0"/>
        <v>0</v>
      </c>
      <c r="K20" s="77">
        <v>0</v>
      </c>
    </row>
    <row r="21" spans="1:11" ht="15.75">
      <c r="A21" s="404" t="s">
        <v>343</v>
      </c>
      <c r="B21" s="82">
        <f>SUM(B12:B20)</f>
        <v>10000000000</v>
      </c>
      <c r="C21" s="82">
        <v>0</v>
      </c>
      <c r="D21" s="82">
        <v>0</v>
      </c>
      <c r="E21" s="82">
        <f>SUM(E12:E20)</f>
        <v>993626716</v>
      </c>
      <c r="F21" s="82">
        <f>SUM(F12:F20)</f>
        <v>770442553</v>
      </c>
      <c r="G21" s="82">
        <f t="shared" ref="G21" si="1">SUM(G12:G20)</f>
        <v>0</v>
      </c>
      <c r="H21" s="82">
        <f>SUM(H12:H20)</f>
        <v>9764995885.3999996</v>
      </c>
      <c r="I21" s="82">
        <f>SUM(I12:I20)</f>
        <v>12507349978</v>
      </c>
      <c r="J21" s="82">
        <f>SUM(J12:J20)</f>
        <v>34036415132.400002</v>
      </c>
      <c r="K21" s="83"/>
    </row>
    <row r="22" spans="1:11" ht="16.5" thickBot="1">
      <c r="A22" s="405" t="s">
        <v>328</v>
      </c>
      <c r="B22" s="84">
        <v>7000000000</v>
      </c>
      <c r="C22" s="84">
        <v>0</v>
      </c>
      <c r="D22" s="84">
        <v>0</v>
      </c>
      <c r="E22" s="84">
        <v>708429580</v>
      </c>
      <c r="F22" s="84">
        <v>3273018949</v>
      </c>
      <c r="G22" s="84">
        <v>0</v>
      </c>
      <c r="H22" s="85">
        <v>10308250305</v>
      </c>
      <c r="I22" s="85">
        <v>5703942716.3999996</v>
      </c>
      <c r="J22" s="84"/>
      <c r="K22" s="85">
        <v>26993641550.400002</v>
      </c>
    </row>
    <row r="23" spans="1:11" ht="15" customHeight="1">
      <c r="A23" s="814" t="s">
        <v>157</v>
      </c>
      <c r="B23" s="814"/>
      <c r="C23" s="814"/>
      <c r="D23" s="814"/>
      <c r="E23" s="814"/>
      <c r="F23" s="814"/>
      <c r="G23" s="814"/>
      <c r="H23" s="814"/>
      <c r="I23" s="814"/>
      <c r="J23" s="814"/>
      <c r="K23" s="814"/>
    </row>
    <row r="24" spans="1:11" ht="15" customHeight="1">
      <c r="A24" s="485"/>
      <c r="B24" s="485"/>
      <c r="C24" s="485"/>
      <c r="D24" s="485"/>
      <c r="E24" s="485"/>
      <c r="F24" s="485"/>
      <c r="G24" s="485"/>
      <c r="H24" s="485"/>
      <c r="I24" s="485"/>
      <c r="J24" s="485"/>
      <c r="K24" s="485"/>
    </row>
    <row r="25" spans="1:11" ht="15" customHeight="1">
      <c r="A25" s="485"/>
      <c r="B25" s="485"/>
      <c r="C25" s="485"/>
      <c r="D25" s="485"/>
      <c r="E25" s="485"/>
      <c r="F25" s="485"/>
      <c r="G25" s="485"/>
      <c r="H25" s="485"/>
      <c r="I25" s="485"/>
      <c r="J25" s="536"/>
      <c r="K25" s="538"/>
    </row>
    <row r="26" spans="1:11" ht="15" customHeight="1">
      <c r="A26" s="485"/>
      <c r="B26" s="485"/>
      <c r="C26" s="485"/>
      <c r="D26" s="485"/>
      <c r="E26" s="485"/>
      <c r="F26" s="485"/>
      <c r="G26" s="485"/>
      <c r="H26" s="485"/>
      <c r="I26" s="485"/>
      <c r="J26" s="537"/>
      <c r="K26" s="485"/>
    </row>
    <row r="28" spans="1:11">
      <c r="H28" s="316"/>
      <c r="I28" s="316"/>
    </row>
    <row r="29" spans="1:11">
      <c r="H29" s="316"/>
      <c r="I29" s="316"/>
    </row>
    <row r="30" spans="1:11" s="481" customFormat="1" ht="18">
      <c r="B30" s="476"/>
      <c r="C30" s="482"/>
      <c r="F30" s="411"/>
      <c r="H30" s="111"/>
      <c r="I30" s="369"/>
      <c r="J30" s="483"/>
      <c r="K30" s="484"/>
    </row>
    <row r="31" spans="1:11">
      <c r="H31" s="316"/>
      <c r="I31" s="316"/>
      <c r="J31" s="315"/>
      <c r="K31" s="315"/>
    </row>
    <row r="32" spans="1:11">
      <c r="H32" s="316"/>
      <c r="I32" s="316"/>
      <c r="J32" s="315"/>
    </row>
    <row r="33" spans="1:9">
      <c r="H33" s="316"/>
      <c r="I33" s="316"/>
    </row>
    <row r="34" spans="1:9">
      <c r="H34" s="315"/>
    </row>
    <row r="36" spans="1:9">
      <c r="A36" s="16"/>
      <c r="B36" s="16"/>
      <c r="C36" s="16"/>
      <c r="D36" s="16"/>
      <c r="E36" s="16"/>
      <c r="F36" s="16"/>
      <c r="G36" s="16"/>
      <c r="H36" s="16"/>
      <c r="I36" s="16"/>
    </row>
  </sheetData>
  <mergeCells count="22">
    <mergeCell ref="A23:K23"/>
    <mergeCell ref="D10:D11"/>
    <mergeCell ref="I10:I11"/>
    <mergeCell ref="E9:G9"/>
    <mergeCell ref="F10:F11"/>
    <mergeCell ref="G10:G11"/>
    <mergeCell ref="A2:K2"/>
    <mergeCell ref="A3:K3"/>
    <mergeCell ref="A4:K4"/>
    <mergeCell ref="J9:J11"/>
    <mergeCell ref="K9:K11"/>
    <mergeCell ref="A5:K5"/>
    <mergeCell ref="A8:A11"/>
    <mergeCell ref="B9:D9"/>
    <mergeCell ref="B8:I8"/>
    <mergeCell ref="B10:B11"/>
    <mergeCell ref="B7:D7"/>
    <mergeCell ref="E7:G7"/>
    <mergeCell ref="C10:C11"/>
    <mergeCell ref="H9:I9"/>
    <mergeCell ref="E10:E11"/>
    <mergeCell ref="H10:H11"/>
  </mergeCells>
  <printOptions horizontalCentered="1"/>
  <pageMargins left="0.39370078740157483" right="0.39370078740157483" top="0.98425196850393704" bottom="0.74803149606299213" header="0.31496062992125984" footer="0.31496062992125984"/>
  <pageSetup paperSize="9" scale="55" orientation="landscape" r:id="rId1"/>
  <headerFooter>
    <oddHeader>&amp;L&amp;G</oddHeader>
  </headerFooter>
  <drawing r:id="rId2"/>
  <legacy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J60"/>
  <sheetViews>
    <sheetView showGridLines="0" view="pageBreakPreview" topLeftCell="A35" zoomScale="70" zoomScaleNormal="80" zoomScaleSheetLayoutView="70" workbookViewId="0">
      <selection activeCell="B55" sqref="B55"/>
    </sheetView>
  </sheetViews>
  <sheetFormatPr baseColWidth="10" defaultRowHeight="12.75"/>
  <cols>
    <col min="1" max="1" width="4.28515625" customWidth="1"/>
    <col min="2" max="2" width="74.7109375" bestFit="1" customWidth="1"/>
    <col min="3" max="3" width="20.5703125" bestFit="1" customWidth="1"/>
    <col min="4" max="4" width="20.7109375" style="367" customWidth="1"/>
    <col min="5" max="5" width="16.7109375" customWidth="1"/>
    <col min="6" max="6" width="3.5703125" customWidth="1"/>
    <col min="7" max="7" width="11.42578125" customWidth="1"/>
    <col min="8" max="8" width="17.85546875" bestFit="1" customWidth="1"/>
    <col min="9" max="9" width="12.7109375" bestFit="1" customWidth="1"/>
    <col min="10" max="10" width="16.7109375" bestFit="1" customWidth="1"/>
  </cols>
  <sheetData>
    <row r="1" spans="2:4" ht="60.75" customHeight="1"/>
    <row r="3" spans="2:4" s="530" customFormat="1" ht="23.25">
      <c r="B3" s="818" t="s">
        <v>317</v>
      </c>
      <c r="C3" s="818"/>
      <c r="D3" s="818"/>
    </row>
    <row r="4" spans="2:4" s="498" customFormat="1" ht="12" customHeight="1">
      <c r="B4" s="499"/>
      <c r="C4" s="499"/>
      <c r="D4" s="499"/>
    </row>
    <row r="5" spans="2:4" s="498" customFormat="1" ht="3.75" customHeight="1">
      <c r="B5" s="499"/>
      <c r="C5" s="499"/>
      <c r="D5" s="499"/>
    </row>
    <row r="6" spans="2:4" s="498" customFormat="1" ht="19.5" hidden="1">
      <c r="B6" s="499"/>
      <c r="C6" s="499"/>
      <c r="D6" s="499"/>
    </row>
    <row r="7" spans="2:4" s="498" customFormat="1" ht="19.5" hidden="1">
      <c r="B7" s="499"/>
      <c r="C7" s="499"/>
      <c r="D7" s="499"/>
    </row>
    <row r="8" spans="2:4" s="498" customFormat="1" ht="6" customHeight="1">
      <c r="B8" s="499"/>
      <c r="C8" s="499"/>
      <c r="D8" s="499"/>
    </row>
    <row r="9" spans="2:4" s="531" customFormat="1" ht="18">
      <c r="B9" s="819" t="s">
        <v>274</v>
      </c>
      <c r="C9" s="819"/>
      <c r="D9" s="819"/>
    </row>
    <row r="10" spans="2:4" s="531" customFormat="1" ht="7.5" customHeight="1">
      <c r="B10" s="532"/>
      <c r="C10" s="532"/>
      <c r="D10" s="533"/>
    </row>
    <row r="11" spans="2:4" s="531" customFormat="1" ht="18">
      <c r="B11" s="819" t="s">
        <v>275</v>
      </c>
      <c r="C11" s="819"/>
      <c r="D11" s="819"/>
    </row>
    <row r="12" spans="2:4" s="531" customFormat="1" ht="8.25" customHeight="1">
      <c r="B12" s="532"/>
      <c r="C12" s="532"/>
      <c r="D12" s="533"/>
    </row>
    <row r="13" spans="2:4" s="531" customFormat="1" ht="18">
      <c r="B13" s="819" t="str">
        <f>+BG!A8</f>
        <v>Comparativo con el ejercicio al 31/12/2018</v>
      </c>
      <c r="C13" s="819"/>
      <c r="D13" s="819"/>
    </row>
    <row r="14" spans="2:4" s="531" customFormat="1" ht="18">
      <c r="B14" s="820" t="s">
        <v>130</v>
      </c>
      <c r="C14" s="820"/>
      <c r="D14" s="820"/>
    </row>
    <row r="15" spans="2:4" ht="15.75" thickBot="1">
      <c r="B15" s="139"/>
      <c r="C15" s="340"/>
      <c r="D15" s="366"/>
    </row>
    <row r="16" spans="2:4" s="503" customFormat="1" ht="13.5" customHeight="1" thickBot="1">
      <c r="B16" s="500" t="s">
        <v>276</v>
      </c>
      <c r="C16" s="501">
        <v>43830</v>
      </c>
      <c r="D16" s="502">
        <v>43465</v>
      </c>
    </row>
    <row r="17" spans="2:10" s="503" customFormat="1" ht="15">
      <c r="B17" s="504" t="s">
        <v>277</v>
      </c>
      <c r="C17" s="505"/>
      <c r="D17" s="506"/>
    </row>
    <row r="18" spans="2:10" s="503" customFormat="1" ht="15">
      <c r="B18" s="507" t="s">
        <v>278</v>
      </c>
      <c r="C18" s="508">
        <v>37986189170</v>
      </c>
      <c r="D18" s="509">
        <v>30015880297</v>
      </c>
    </row>
    <row r="19" spans="2:10" s="503" customFormat="1" ht="15">
      <c r="B19" s="507" t="s">
        <v>279</v>
      </c>
      <c r="C19" s="508">
        <v>-4806131863</v>
      </c>
      <c r="D19" s="509">
        <v>-3788073006</v>
      </c>
    </row>
    <row r="20" spans="2:10" s="503" customFormat="1" ht="15">
      <c r="B20" s="507" t="s">
        <v>280</v>
      </c>
      <c r="C20" s="508">
        <v>223752721</v>
      </c>
      <c r="D20" s="509">
        <v>69177269</v>
      </c>
    </row>
    <row r="21" spans="2:10" s="503" customFormat="1" ht="15">
      <c r="B21" s="507" t="s">
        <v>281</v>
      </c>
      <c r="C21" s="510">
        <v>-545337504</v>
      </c>
      <c r="D21" s="509">
        <v>4074629410</v>
      </c>
    </row>
    <row r="22" spans="2:10" s="503" customFormat="1" ht="15" customHeight="1">
      <c r="B22" s="507" t="s">
        <v>282</v>
      </c>
      <c r="C22" s="508">
        <v>-1204009317</v>
      </c>
      <c r="D22" s="509">
        <v>-712741751</v>
      </c>
    </row>
    <row r="23" spans="2:10" s="503" customFormat="1" ht="15" customHeight="1">
      <c r="B23" s="507" t="s">
        <v>129</v>
      </c>
      <c r="C23" s="508">
        <v>-21648664099</v>
      </c>
      <c r="D23" s="509">
        <v>-19043130852</v>
      </c>
    </row>
    <row r="24" spans="2:10" s="503" customFormat="1" ht="15">
      <c r="B24" s="507" t="s">
        <v>283</v>
      </c>
      <c r="C24" s="508">
        <v>-29923920</v>
      </c>
      <c r="D24" s="509">
        <v>-150290620</v>
      </c>
    </row>
    <row r="25" spans="2:10" s="503" customFormat="1" ht="15.75" customHeight="1">
      <c r="B25" s="507" t="s">
        <v>284</v>
      </c>
      <c r="C25" s="508">
        <v>-2038010039</v>
      </c>
      <c r="D25" s="509">
        <v>-1788685174</v>
      </c>
      <c r="H25" s="511"/>
    </row>
    <row r="26" spans="2:10" s="503" customFormat="1" ht="15.75" customHeight="1">
      <c r="B26" s="507" t="s">
        <v>285</v>
      </c>
      <c r="C26" s="508">
        <v>-104619800</v>
      </c>
      <c r="D26" s="509">
        <v>-307691259</v>
      </c>
    </row>
    <row r="27" spans="2:10" s="503" customFormat="1" ht="15">
      <c r="B27" s="507" t="s">
        <v>286</v>
      </c>
      <c r="C27" s="508">
        <v>51318389</v>
      </c>
      <c r="D27" s="509">
        <v>-103596576</v>
      </c>
    </row>
    <row r="28" spans="2:10" s="503" customFormat="1" ht="15">
      <c r="B28" s="507" t="s">
        <v>287</v>
      </c>
      <c r="C28" s="508">
        <v>344084276</v>
      </c>
      <c r="D28" s="509">
        <v>411599991</v>
      </c>
    </row>
    <row r="29" spans="2:10" s="503" customFormat="1" ht="15.75" thickBot="1">
      <c r="B29" s="507" t="s">
        <v>288</v>
      </c>
      <c r="C29" s="512">
        <v>-9039218432</v>
      </c>
      <c r="D29" s="513">
        <v>-6092395425</v>
      </c>
    </row>
    <row r="30" spans="2:10" s="503" customFormat="1" ht="13.5" customHeight="1" thickBot="1">
      <c r="B30" s="514" t="s">
        <v>289</v>
      </c>
      <c r="C30" s="515">
        <v>-810570418</v>
      </c>
      <c r="D30" s="516">
        <v>2584682304</v>
      </c>
      <c r="E30" s="517"/>
      <c r="J30" s="518"/>
    </row>
    <row r="31" spans="2:10" s="503" customFormat="1" ht="15.75" customHeight="1">
      <c r="B31" s="507"/>
      <c r="C31" s="508"/>
      <c r="D31" s="509"/>
    </row>
    <row r="32" spans="2:10" s="503" customFormat="1" ht="15">
      <c r="B32" s="519" t="s">
        <v>290</v>
      </c>
      <c r="C32" s="508"/>
      <c r="D32" s="509"/>
    </row>
    <row r="33" spans="2:9" s="503" customFormat="1" ht="15">
      <c r="B33" s="507" t="s">
        <v>291</v>
      </c>
      <c r="C33" s="520">
        <v>0</v>
      </c>
      <c r="D33" s="509">
        <v>82254202</v>
      </c>
    </row>
    <row r="34" spans="2:9" s="503" customFormat="1" ht="15">
      <c r="B34" s="507" t="s">
        <v>292</v>
      </c>
      <c r="C34" s="508">
        <v>-3188632386</v>
      </c>
      <c r="D34" s="509">
        <v>-3438610350</v>
      </c>
    </row>
    <row r="35" spans="2:9" s="503" customFormat="1" ht="15.75" thickBot="1">
      <c r="B35" s="507" t="s">
        <v>293</v>
      </c>
      <c r="C35" s="521">
        <v>0</v>
      </c>
      <c r="D35" s="513">
        <v>0</v>
      </c>
      <c r="H35" s="511"/>
    </row>
    <row r="36" spans="2:9" s="503" customFormat="1" ht="13.5" customHeight="1" thickBot="1">
      <c r="B36" s="514" t="s">
        <v>294</v>
      </c>
      <c r="C36" s="515">
        <v>-3188632386</v>
      </c>
      <c r="D36" s="516">
        <v>-3356356148</v>
      </c>
      <c r="E36" s="517"/>
    </row>
    <row r="37" spans="2:9" s="503" customFormat="1" ht="15.75" customHeight="1">
      <c r="B37" s="507"/>
      <c r="C37" s="508"/>
      <c r="D37" s="509"/>
    </row>
    <row r="38" spans="2:9" s="503" customFormat="1" ht="15" customHeight="1">
      <c r="B38" s="519" t="s">
        <v>295</v>
      </c>
      <c r="C38" s="508"/>
      <c r="D38" s="509"/>
    </row>
    <row r="39" spans="2:9" s="503" customFormat="1" ht="15.75" customHeight="1">
      <c r="B39" s="507" t="s">
        <v>296</v>
      </c>
      <c r="C39" s="508">
        <v>-2782790874</v>
      </c>
      <c r="D39" s="509">
        <v>6538515141</v>
      </c>
      <c r="H39" s="518"/>
    </row>
    <row r="40" spans="2:9" s="503" customFormat="1" ht="15.75" customHeight="1">
      <c r="B40" s="507" t="s">
        <v>335</v>
      </c>
      <c r="C40" s="508">
        <v>-5199880558</v>
      </c>
      <c r="D40" s="509">
        <v>4541412157</v>
      </c>
      <c r="H40" s="518"/>
    </row>
    <row r="41" spans="2:9" s="503" customFormat="1" ht="15.75" customHeight="1">
      <c r="B41" s="507" t="s">
        <v>336</v>
      </c>
      <c r="C41" s="508">
        <v>14511353425</v>
      </c>
      <c r="D41" s="509">
        <v>0</v>
      </c>
      <c r="H41" s="518"/>
    </row>
    <row r="42" spans="2:9" s="503" customFormat="1" ht="15.75" customHeight="1">
      <c r="B42" s="507" t="s">
        <v>297</v>
      </c>
      <c r="C42" s="508">
        <v>0</v>
      </c>
      <c r="D42" s="509">
        <v>0</v>
      </c>
    </row>
    <row r="43" spans="2:9" s="503" customFormat="1" ht="15">
      <c r="B43" s="507" t="s">
        <v>298</v>
      </c>
      <c r="C43" s="508">
        <v>-355178756</v>
      </c>
      <c r="D43" s="509">
        <v>650625507</v>
      </c>
      <c r="H43" s="522"/>
    </row>
    <row r="44" spans="2:9" s="503" customFormat="1" ht="15">
      <c r="B44" s="507" t="s">
        <v>299</v>
      </c>
      <c r="C44" s="508">
        <v>-5962000000</v>
      </c>
      <c r="D44" s="509">
        <v>-6200000010</v>
      </c>
    </row>
    <row r="45" spans="2:9" s="503" customFormat="1" ht="15.75" thickBot="1">
      <c r="B45" s="507" t="s">
        <v>300</v>
      </c>
      <c r="C45" s="521">
        <v>0</v>
      </c>
      <c r="D45" s="513">
        <v>0</v>
      </c>
    </row>
    <row r="46" spans="2:9" s="503" customFormat="1" ht="15.75" thickBot="1">
      <c r="B46" s="514" t="s">
        <v>301</v>
      </c>
      <c r="C46" s="515">
        <v>211503237</v>
      </c>
      <c r="D46" s="516">
        <v>5530552795</v>
      </c>
      <c r="E46" s="517"/>
    </row>
    <row r="47" spans="2:9" s="503" customFormat="1" ht="15">
      <c r="B47" s="507"/>
      <c r="C47" s="508"/>
      <c r="D47" s="509"/>
      <c r="E47" s="517"/>
      <c r="I47" s="517"/>
    </row>
    <row r="48" spans="2:9" s="503" customFormat="1" ht="15">
      <c r="B48" s="519" t="s">
        <v>302</v>
      </c>
      <c r="C48" s="523">
        <v>-3787699567</v>
      </c>
      <c r="D48" s="509">
        <v>4758878951</v>
      </c>
      <c r="E48" s="524"/>
      <c r="F48" s="517"/>
    </row>
    <row r="49" spans="2:10" s="503" customFormat="1" ht="15">
      <c r="B49" s="519" t="s">
        <v>303</v>
      </c>
      <c r="C49" s="525">
        <v>5794717035</v>
      </c>
      <c r="D49" s="526">
        <v>1035838084</v>
      </c>
      <c r="E49" s="517"/>
    </row>
    <row r="50" spans="2:10" s="503" customFormat="1" ht="15.75" thickBot="1">
      <c r="B50" s="527" t="s">
        <v>304</v>
      </c>
      <c r="C50" s="528">
        <v>2007017468</v>
      </c>
      <c r="D50" s="528">
        <v>5794717035</v>
      </c>
      <c r="E50" s="529"/>
    </row>
    <row r="51" spans="2:10">
      <c r="B51" s="154"/>
      <c r="C51" s="487"/>
      <c r="D51" s="487"/>
      <c r="E51" s="424"/>
    </row>
    <row r="52" spans="2:10">
      <c r="B52" s="154"/>
      <c r="C52" s="487"/>
      <c r="D52" s="487"/>
      <c r="E52" s="424"/>
    </row>
    <row r="53" spans="2:10">
      <c r="B53" s="154"/>
      <c r="C53" s="487"/>
      <c r="D53" s="487"/>
      <c r="E53" s="424"/>
    </row>
    <row r="54" spans="2:10">
      <c r="B54" s="154"/>
      <c r="C54" s="487"/>
      <c r="D54" s="487"/>
      <c r="E54" s="424"/>
    </row>
    <row r="55" spans="2:10">
      <c r="B55" s="154"/>
      <c r="C55" s="487"/>
      <c r="D55" s="487"/>
      <c r="E55" s="424"/>
    </row>
    <row r="56" spans="2:10">
      <c r="B56" s="154"/>
      <c r="C56" s="487"/>
      <c r="D56" s="487"/>
      <c r="E56" s="424"/>
    </row>
    <row r="57" spans="2:10">
      <c r="C57" s="425"/>
      <c r="D57" s="426"/>
      <c r="E57" s="427"/>
    </row>
    <row r="58" spans="2:10">
      <c r="C58" s="368"/>
    </row>
    <row r="60" spans="2:10" s="482" customFormat="1" ht="15" customHeight="1">
      <c r="B60" s="476"/>
      <c r="C60" s="411"/>
      <c r="D60" s="411"/>
      <c r="I60" s="432"/>
      <c r="J60" s="486"/>
    </row>
  </sheetData>
  <mergeCells count="5">
    <mergeCell ref="B3:D3"/>
    <mergeCell ref="B9:D9"/>
    <mergeCell ref="B11:D11"/>
    <mergeCell ref="B13:D13"/>
    <mergeCell ref="B14:D14"/>
  </mergeCells>
  <pageMargins left="0.70866141732283472" right="0.70866141732283472" top="0.74803149606299213" bottom="0.74803149606299213" header="0.31496062992125984" footer="0.31496062992125984"/>
  <pageSetup paperSize="9" scale="65" orientation="portrait" r:id="rId1"/>
  <headerFooter>
    <oddHeader>&amp;L&amp;G</oddHeader>
  </headerFooter>
  <drawing r:id="rId2"/>
  <legacyDrawing r:id="rId3"/>
  <legacyDrawingHF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T87"/>
  <sheetViews>
    <sheetView showGridLines="0" view="pageBreakPreview" topLeftCell="A10" zoomScale="60" zoomScaleNormal="55" workbookViewId="0">
      <selection activeCell="G44" sqref="G44"/>
    </sheetView>
  </sheetViews>
  <sheetFormatPr baseColWidth="10" defaultRowHeight="15"/>
  <cols>
    <col min="1" max="1" width="34.7109375" style="86" customWidth="1"/>
    <col min="2" max="2" width="24.28515625" style="86" customWidth="1"/>
    <col min="3" max="3" width="21" style="86" customWidth="1"/>
    <col min="4" max="4" width="19.85546875" style="86" customWidth="1"/>
    <col min="5" max="5" width="19" style="86" customWidth="1"/>
    <col min="6" max="6" width="24" style="86" customWidth="1"/>
    <col min="7" max="7" width="23" style="86" customWidth="1"/>
    <col min="8" max="8" width="9.140625" style="86" bestFit="1" customWidth="1"/>
    <col min="9" max="9" width="21.7109375" style="86" customWidth="1"/>
    <col min="10" max="10" width="18.140625" style="86" customWidth="1"/>
    <col min="11" max="11" width="18" style="86" customWidth="1"/>
    <col min="12" max="12" width="23.7109375" style="86" customWidth="1"/>
    <col min="13" max="13" width="22.7109375" style="86" customWidth="1"/>
    <col min="14" max="14" width="18.5703125" style="316" hidden="1" customWidth="1"/>
    <col min="15" max="15" width="17.42578125" style="86" hidden="1" customWidth="1"/>
    <col min="16" max="16" width="0" style="86" hidden="1" customWidth="1"/>
    <col min="17" max="17" width="18.42578125" style="86" hidden="1" customWidth="1"/>
    <col min="18" max="18" width="18.85546875" style="86" hidden="1" customWidth="1"/>
    <col min="19" max="19" width="11.42578125" style="86"/>
    <col min="20" max="20" width="26.140625" style="86" customWidth="1"/>
    <col min="21" max="16384" width="11.42578125" style="86"/>
  </cols>
  <sheetData>
    <row r="1" spans="1:18" ht="73.5" customHeight="1">
      <c r="M1" s="87" t="s">
        <v>64</v>
      </c>
    </row>
    <row r="2" spans="1:18">
      <c r="A2" s="825"/>
      <c r="B2" s="825"/>
      <c r="C2" s="825"/>
      <c r="D2" s="825"/>
      <c r="E2" s="825"/>
      <c r="F2" s="825"/>
      <c r="G2" s="825"/>
      <c r="H2" s="825"/>
      <c r="I2" s="825"/>
      <c r="J2" s="825"/>
      <c r="K2" s="825"/>
      <c r="L2" s="825"/>
      <c r="M2" s="825"/>
    </row>
    <row r="3" spans="1:18" s="89" customFormat="1" ht="21" customHeight="1">
      <c r="A3" s="822" t="s">
        <v>317</v>
      </c>
      <c r="B3" s="822"/>
      <c r="C3" s="822"/>
      <c r="D3" s="822"/>
      <c r="E3" s="822"/>
      <c r="F3" s="822"/>
      <c r="G3" s="822"/>
      <c r="H3" s="822"/>
      <c r="I3" s="822"/>
      <c r="J3" s="822"/>
      <c r="K3" s="822"/>
      <c r="L3" s="822"/>
      <c r="M3" s="822"/>
      <c r="N3" s="369"/>
    </row>
    <row r="4" spans="1:18" s="89" customFormat="1" ht="15.75">
      <c r="A4" s="823" t="s">
        <v>344</v>
      </c>
      <c r="B4" s="824"/>
      <c r="C4" s="824"/>
      <c r="D4" s="824"/>
      <c r="E4" s="824"/>
      <c r="F4" s="824"/>
      <c r="G4" s="824"/>
      <c r="H4" s="824"/>
      <c r="I4" s="824"/>
      <c r="J4" s="824"/>
      <c r="K4" s="824"/>
      <c r="L4" s="824"/>
      <c r="M4" s="824"/>
      <c r="N4" s="369"/>
    </row>
    <row r="5" spans="1:18" s="89" customFormat="1">
      <c r="A5" s="821" t="s">
        <v>61</v>
      </c>
      <c r="B5" s="821"/>
      <c r="C5" s="821"/>
      <c r="D5" s="821"/>
      <c r="E5" s="821"/>
      <c r="F5" s="821"/>
      <c r="G5" s="821"/>
      <c r="H5" s="821"/>
      <c r="I5" s="821"/>
      <c r="J5" s="821"/>
      <c r="K5" s="821"/>
      <c r="L5" s="821"/>
      <c r="M5" s="821"/>
      <c r="N5" s="369"/>
    </row>
    <row r="6" spans="1:18" s="89" customFormat="1">
      <c r="A6" s="91"/>
      <c r="B6" s="91"/>
      <c r="C6" s="91"/>
      <c r="D6" s="91"/>
      <c r="E6" s="91"/>
      <c r="F6" s="90"/>
      <c r="G6" s="91"/>
      <c r="H6" s="91"/>
      <c r="I6" s="91"/>
      <c r="J6" s="91"/>
      <c r="K6" s="91"/>
      <c r="L6" s="91"/>
      <c r="M6" s="91"/>
      <c r="N6" s="369"/>
    </row>
    <row r="7" spans="1:18" s="89" customFormat="1" ht="23.25">
      <c r="A7" s="822" t="s">
        <v>239</v>
      </c>
      <c r="B7" s="822"/>
      <c r="C7" s="822"/>
      <c r="D7" s="822"/>
      <c r="E7" s="822"/>
      <c r="F7" s="822"/>
      <c r="G7" s="822"/>
      <c r="H7" s="822"/>
      <c r="I7" s="822"/>
      <c r="J7" s="822"/>
      <c r="K7" s="822"/>
      <c r="L7" s="822"/>
      <c r="M7" s="822"/>
      <c r="N7" s="369"/>
    </row>
    <row r="8" spans="1:18" ht="15.75" thickBot="1">
      <c r="A8" s="92"/>
      <c r="E8" s="92" t="s">
        <v>65</v>
      </c>
      <c r="F8" s="86" t="s">
        <v>65</v>
      </c>
      <c r="I8" s="93"/>
      <c r="J8" s="93"/>
      <c r="K8" s="93"/>
      <c r="M8" s="94"/>
    </row>
    <row r="9" spans="1:18" s="95" customFormat="1" ht="15.75" thickBot="1">
      <c r="A9" s="830" t="s">
        <v>9</v>
      </c>
      <c r="B9" s="835" t="s">
        <v>13</v>
      </c>
      <c r="C9" s="836"/>
      <c r="D9" s="836"/>
      <c r="E9" s="836"/>
      <c r="F9" s="837"/>
      <c r="G9" s="835" t="s">
        <v>305</v>
      </c>
      <c r="H9" s="836"/>
      <c r="I9" s="836"/>
      <c r="J9" s="836"/>
      <c r="K9" s="836"/>
      <c r="L9" s="836"/>
      <c r="M9" s="827" t="s">
        <v>307</v>
      </c>
      <c r="N9" s="103"/>
    </row>
    <row r="10" spans="1:18" s="96" customFormat="1" ht="15" customHeight="1">
      <c r="A10" s="831"/>
      <c r="B10" s="827" t="s">
        <v>234</v>
      </c>
      <c r="C10" s="838" t="s">
        <v>347</v>
      </c>
      <c r="D10" s="838" t="s">
        <v>348</v>
      </c>
      <c r="E10" s="827" t="s">
        <v>235</v>
      </c>
      <c r="F10" s="827" t="s">
        <v>236</v>
      </c>
      <c r="G10" s="840" t="s">
        <v>237</v>
      </c>
      <c r="H10" s="840" t="s">
        <v>238</v>
      </c>
      <c r="I10" s="842" t="s">
        <v>347</v>
      </c>
      <c r="J10" s="844" t="s">
        <v>348</v>
      </c>
      <c r="K10" s="842" t="s">
        <v>235</v>
      </c>
      <c r="L10" s="827" t="s">
        <v>349</v>
      </c>
      <c r="M10" s="828"/>
      <c r="N10" s="370"/>
    </row>
    <row r="11" spans="1:18" s="96" customFormat="1" ht="33.75" customHeight="1" thickBot="1">
      <c r="A11" s="832"/>
      <c r="B11" s="829"/>
      <c r="C11" s="839"/>
      <c r="D11" s="839"/>
      <c r="E11" s="829"/>
      <c r="F11" s="829"/>
      <c r="G11" s="841"/>
      <c r="H11" s="841"/>
      <c r="I11" s="843"/>
      <c r="J11" s="845"/>
      <c r="K11" s="843"/>
      <c r="L11" s="829"/>
      <c r="M11" s="829"/>
      <c r="N11" s="378" t="s">
        <v>315</v>
      </c>
    </row>
    <row r="12" spans="1:18" s="95" customFormat="1" ht="18" customHeight="1">
      <c r="A12" s="97"/>
      <c r="B12" s="98"/>
      <c r="C12" s="99"/>
      <c r="D12" s="100"/>
      <c r="E12" s="99"/>
      <c r="F12" s="100"/>
      <c r="G12" s="99"/>
      <c r="H12" s="342"/>
      <c r="I12" s="99"/>
      <c r="J12" s="100"/>
      <c r="K12" s="99"/>
      <c r="L12" s="100"/>
      <c r="M12" s="99"/>
      <c r="N12" s="103"/>
    </row>
    <row r="13" spans="1:18" s="374" customFormat="1" ht="18" customHeight="1">
      <c r="A13" s="97" t="s">
        <v>311</v>
      </c>
      <c r="B13" s="98">
        <v>538073529</v>
      </c>
      <c r="C13" s="98">
        <v>54339529</v>
      </c>
      <c r="D13" s="101">
        <v>2727273</v>
      </c>
      <c r="E13" s="99">
        <v>2000706</v>
      </c>
      <c r="F13" s="100">
        <f>+B13+C13-D13+E13</f>
        <v>591686491</v>
      </c>
      <c r="G13" s="99">
        <v>-285760663</v>
      </c>
      <c r="H13" s="344">
        <v>0.1</v>
      </c>
      <c r="I13" s="99">
        <f>+L13-G13</f>
        <v>-48522158</v>
      </c>
      <c r="J13" s="102">
        <v>0</v>
      </c>
      <c r="K13" s="101">
        <v>0</v>
      </c>
      <c r="L13" s="101">
        <v>-334282821</v>
      </c>
      <c r="M13" s="101">
        <f>+F13+L13</f>
        <v>257403670</v>
      </c>
      <c r="N13" s="372">
        <v>252312865.56910774</v>
      </c>
      <c r="O13" s="373">
        <f>N13-M13</f>
        <v>-5090804.4308922589</v>
      </c>
      <c r="Q13" s="375">
        <v>49769132.104291223</v>
      </c>
      <c r="R13" s="376">
        <f>Q13+I13</f>
        <v>1246974.104291223</v>
      </c>
    </row>
    <row r="14" spans="1:18" s="95" customFormat="1" ht="18" customHeight="1">
      <c r="A14" s="97"/>
      <c r="B14" s="98"/>
      <c r="C14" s="99"/>
      <c r="D14" s="100"/>
      <c r="E14" s="99"/>
      <c r="F14" s="100"/>
      <c r="G14" s="99"/>
      <c r="H14" s="344"/>
      <c r="I14" s="99">
        <f t="shared" ref="I14:I29" si="0">+L14-G14</f>
        <v>0</v>
      </c>
      <c r="J14" s="102"/>
      <c r="K14" s="101"/>
      <c r="L14" s="101"/>
      <c r="M14" s="101">
        <f t="shared" ref="M14:M29" si="1">+F14+L14</f>
        <v>0</v>
      </c>
      <c r="N14" s="103"/>
    </row>
    <row r="15" spans="1:18" s="374" customFormat="1" ht="18" customHeight="1">
      <c r="A15" s="97" t="s">
        <v>240</v>
      </c>
      <c r="B15" s="98">
        <v>25160885696</v>
      </c>
      <c r="C15" s="99">
        <v>894421197</v>
      </c>
      <c r="D15" s="99">
        <v>293008626</v>
      </c>
      <c r="E15" s="99">
        <v>393984345</v>
      </c>
      <c r="F15" s="100">
        <f>+B15+C15-D15+E15</f>
        <v>26156282612</v>
      </c>
      <c r="G15" s="99">
        <v>-10941037177</v>
      </c>
      <c r="H15" s="344">
        <v>0.1</v>
      </c>
      <c r="I15" s="99">
        <f t="shared" si="0"/>
        <v>-2164533754</v>
      </c>
      <c r="J15" s="102">
        <v>0</v>
      </c>
      <c r="K15" s="101">
        <v>0</v>
      </c>
      <c r="L15" s="101">
        <v>-13105570931</v>
      </c>
      <c r="M15" s="101">
        <f t="shared" si="1"/>
        <v>13050711681</v>
      </c>
      <c r="N15" s="372">
        <v>14219848519.341509</v>
      </c>
      <c r="O15" s="373">
        <f>N15-M15</f>
        <v>1169136838.3415089</v>
      </c>
      <c r="Q15" s="377"/>
    </row>
    <row r="16" spans="1:18" s="95" customFormat="1" ht="18" customHeight="1">
      <c r="A16" s="97"/>
      <c r="B16" s="98"/>
      <c r="C16" s="99"/>
      <c r="D16" s="100"/>
      <c r="E16" s="99"/>
      <c r="F16" s="100">
        <f t="shared" ref="F16:F34" si="2">+B16+C16-D16+E16</f>
        <v>0</v>
      </c>
      <c r="G16" s="99"/>
      <c r="H16" s="344"/>
      <c r="I16" s="99">
        <f t="shared" si="0"/>
        <v>0</v>
      </c>
      <c r="J16" s="102"/>
      <c r="K16" s="99"/>
      <c r="L16" s="101"/>
      <c r="M16" s="101">
        <f t="shared" si="1"/>
        <v>0</v>
      </c>
      <c r="N16" s="103"/>
    </row>
    <row r="17" spans="1:15" s="95" customFormat="1" ht="18" customHeight="1">
      <c r="A17" s="97" t="s">
        <v>246</v>
      </c>
      <c r="B17" s="98">
        <v>25073834</v>
      </c>
      <c r="C17" s="99">
        <v>0</v>
      </c>
      <c r="D17" s="100">
        <v>0</v>
      </c>
      <c r="E17" s="99">
        <v>598910</v>
      </c>
      <c r="F17" s="100">
        <f t="shared" si="2"/>
        <v>25672744</v>
      </c>
      <c r="G17" s="99">
        <v>-3684540</v>
      </c>
      <c r="H17" s="344">
        <v>0.2</v>
      </c>
      <c r="I17" s="99">
        <f t="shared" si="0"/>
        <v>-5232222</v>
      </c>
      <c r="J17" s="102">
        <v>0</v>
      </c>
      <c r="K17" s="99">
        <v>0</v>
      </c>
      <c r="L17" s="101">
        <v>-8916762</v>
      </c>
      <c r="M17" s="101">
        <f t="shared" si="1"/>
        <v>16755982</v>
      </c>
      <c r="N17" s="103">
        <v>21389294.070105821</v>
      </c>
      <c r="O17" s="371">
        <f>N17-M17</f>
        <v>4633312.0701058209</v>
      </c>
    </row>
    <row r="18" spans="1:15" s="95" customFormat="1" ht="18" customHeight="1">
      <c r="A18" s="97"/>
      <c r="B18" s="98"/>
      <c r="C18" s="99"/>
      <c r="D18" s="100"/>
      <c r="E18" s="99"/>
      <c r="F18" s="100">
        <f t="shared" si="2"/>
        <v>0</v>
      </c>
      <c r="G18" s="99"/>
      <c r="H18" s="344"/>
      <c r="I18" s="99">
        <f t="shared" si="0"/>
        <v>0</v>
      </c>
      <c r="J18" s="102"/>
      <c r="K18" s="99"/>
      <c r="L18" s="101"/>
      <c r="M18" s="101">
        <f t="shared" si="1"/>
        <v>0</v>
      </c>
      <c r="N18" s="103"/>
    </row>
    <row r="19" spans="1:15" s="95" customFormat="1" ht="18" customHeight="1">
      <c r="A19" s="97" t="s">
        <v>241</v>
      </c>
      <c r="B19" s="98">
        <v>526542857</v>
      </c>
      <c r="C19" s="99">
        <v>0</v>
      </c>
      <c r="D19" s="101">
        <v>0</v>
      </c>
      <c r="E19" s="99">
        <v>2007827</v>
      </c>
      <c r="F19" s="100">
        <f t="shared" si="2"/>
        <v>528550684</v>
      </c>
      <c r="G19" s="99">
        <v>-451996095</v>
      </c>
      <c r="H19" s="344">
        <v>0.2</v>
      </c>
      <c r="I19" s="99">
        <f t="shared" si="0"/>
        <v>-25440221</v>
      </c>
      <c r="J19" s="102">
        <v>0</v>
      </c>
      <c r="K19" s="101">
        <v>0</v>
      </c>
      <c r="L19" s="101">
        <v>-477436316</v>
      </c>
      <c r="M19" s="101">
        <f>+F19+L19</f>
        <v>51114368</v>
      </c>
      <c r="N19" s="103">
        <v>74546761.696692482</v>
      </c>
      <c r="O19" s="371">
        <f>N19-M19</f>
        <v>23432393.696692482</v>
      </c>
    </row>
    <row r="20" spans="1:15" s="95" customFormat="1" ht="18" customHeight="1">
      <c r="A20" s="97"/>
      <c r="B20" s="98"/>
      <c r="C20" s="99"/>
      <c r="D20" s="100"/>
      <c r="E20" s="99"/>
      <c r="F20" s="100">
        <f t="shared" si="2"/>
        <v>0</v>
      </c>
      <c r="G20" s="101"/>
      <c r="H20" s="345"/>
      <c r="I20" s="99">
        <f t="shared" si="0"/>
        <v>0</v>
      </c>
      <c r="J20" s="104"/>
      <c r="K20" s="101"/>
      <c r="L20" s="101"/>
      <c r="M20" s="101">
        <f t="shared" si="1"/>
        <v>0</v>
      </c>
      <c r="N20" s="103"/>
    </row>
    <row r="21" spans="1:15" s="95" customFormat="1" ht="18" customHeight="1">
      <c r="A21" s="97" t="s">
        <v>312</v>
      </c>
      <c r="B21" s="98">
        <v>1133920055</v>
      </c>
      <c r="C21" s="99">
        <v>575722509</v>
      </c>
      <c r="D21" s="100">
        <v>0</v>
      </c>
      <c r="E21" s="99">
        <v>22492628</v>
      </c>
      <c r="F21" s="100">
        <f t="shared" si="2"/>
        <v>1732135192</v>
      </c>
      <c r="G21" s="101">
        <v>-674363968</v>
      </c>
      <c r="H21" s="345">
        <v>0.2</v>
      </c>
      <c r="I21" s="99">
        <f t="shared" si="0"/>
        <v>-233011395</v>
      </c>
      <c r="J21" s="104">
        <v>0</v>
      </c>
      <c r="K21" s="101">
        <v>0</v>
      </c>
      <c r="L21" s="101">
        <v>-907375363</v>
      </c>
      <c r="M21" s="101">
        <f t="shared" si="1"/>
        <v>824759829</v>
      </c>
      <c r="N21" s="103">
        <v>459556087.0268411</v>
      </c>
      <c r="O21" s="371">
        <f>N21-M21</f>
        <v>-365203741.9731589</v>
      </c>
    </row>
    <row r="22" spans="1:15" s="95" customFormat="1" ht="18" customHeight="1">
      <c r="A22" s="97"/>
      <c r="B22" s="98"/>
      <c r="C22" s="99"/>
      <c r="D22" s="100"/>
      <c r="E22" s="99"/>
      <c r="F22" s="100">
        <f t="shared" si="2"/>
        <v>0</v>
      </c>
      <c r="G22" s="101"/>
      <c r="H22" s="345"/>
      <c r="I22" s="99">
        <f t="shared" si="0"/>
        <v>0</v>
      </c>
      <c r="J22" s="104"/>
      <c r="K22" s="101"/>
      <c r="L22" s="101"/>
      <c r="M22" s="101">
        <f t="shared" si="1"/>
        <v>0</v>
      </c>
      <c r="N22" s="103"/>
    </row>
    <row r="23" spans="1:15" s="374" customFormat="1" ht="18" customHeight="1">
      <c r="A23" s="97" t="s">
        <v>242</v>
      </c>
      <c r="B23" s="98">
        <v>1749324046</v>
      </c>
      <c r="C23" s="99">
        <v>191545001</v>
      </c>
      <c r="D23" s="100">
        <v>13881000</v>
      </c>
      <c r="E23" s="99">
        <v>18310757</v>
      </c>
      <c r="F23" s="100">
        <f t="shared" si="2"/>
        <v>1945298804</v>
      </c>
      <c r="G23" s="101">
        <v>-1186790805</v>
      </c>
      <c r="H23" s="345">
        <v>0.25</v>
      </c>
      <c r="I23" s="99">
        <f t="shared" si="0"/>
        <v>-263587542</v>
      </c>
      <c r="J23" s="104">
        <v>0</v>
      </c>
      <c r="K23" s="101">
        <v>0</v>
      </c>
      <c r="L23" s="101">
        <v>-1450378347</v>
      </c>
      <c r="M23" s="101">
        <f t="shared" si="1"/>
        <v>494920457</v>
      </c>
      <c r="N23" s="372">
        <v>562533241.2986418</v>
      </c>
      <c r="O23" s="373">
        <f>N23-M23</f>
        <v>67612784.298641801</v>
      </c>
    </row>
    <row r="24" spans="1:15" s="95" customFormat="1" ht="18" customHeight="1">
      <c r="A24" s="97"/>
      <c r="B24" s="98"/>
      <c r="C24" s="99"/>
      <c r="D24" s="100"/>
      <c r="E24" s="99"/>
      <c r="F24" s="100">
        <f t="shared" si="2"/>
        <v>0</v>
      </c>
      <c r="G24" s="101"/>
      <c r="H24" s="345"/>
      <c r="I24" s="99">
        <f t="shared" si="0"/>
        <v>0</v>
      </c>
      <c r="J24" s="104"/>
      <c r="K24" s="101"/>
      <c r="L24" s="101"/>
      <c r="M24" s="101">
        <f t="shared" si="1"/>
        <v>0</v>
      </c>
      <c r="N24" s="103"/>
    </row>
    <row r="25" spans="1:15" s="95" customFormat="1" ht="18" customHeight="1">
      <c r="A25" s="97" t="s">
        <v>243</v>
      </c>
      <c r="B25" s="98">
        <v>560269030</v>
      </c>
      <c r="C25" s="99">
        <v>0</v>
      </c>
      <c r="D25" s="100">
        <v>0</v>
      </c>
      <c r="E25" s="99">
        <v>12900386</v>
      </c>
      <c r="F25" s="100">
        <f t="shared" si="2"/>
        <v>573169416</v>
      </c>
      <c r="G25" s="101">
        <v>-101196887</v>
      </c>
      <c r="H25" s="345">
        <v>2.5000000000000001E-2</v>
      </c>
      <c r="I25" s="99">
        <f t="shared" si="0"/>
        <v>-14749142</v>
      </c>
      <c r="J25" s="104">
        <v>0</v>
      </c>
      <c r="K25" s="101">
        <v>0</v>
      </c>
      <c r="L25" s="101">
        <v>-115946029</v>
      </c>
      <c r="M25" s="101">
        <f t="shared" si="1"/>
        <v>457223387</v>
      </c>
      <c r="N25" s="103">
        <v>459072142.5764243</v>
      </c>
      <c r="O25" s="371">
        <f>N25-M25</f>
        <v>1848755.5764243007</v>
      </c>
    </row>
    <row r="26" spans="1:15" s="95" customFormat="1" ht="18" customHeight="1">
      <c r="A26" s="97"/>
      <c r="B26" s="98"/>
      <c r="C26" s="99"/>
      <c r="D26" s="100"/>
      <c r="E26" s="99"/>
      <c r="F26" s="100">
        <f t="shared" si="2"/>
        <v>0</v>
      </c>
      <c r="G26" s="101"/>
      <c r="H26" s="345"/>
      <c r="I26" s="99">
        <f t="shared" si="0"/>
        <v>0</v>
      </c>
      <c r="J26" s="104"/>
      <c r="K26" s="101"/>
      <c r="L26" s="101"/>
      <c r="M26" s="101">
        <f t="shared" si="1"/>
        <v>0</v>
      </c>
      <c r="N26" s="103"/>
    </row>
    <row r="27" spans="1:15" s="95" customFormat="1" ht="18" customHeight="1">
      <c r="A27" s="97" t="s">
        <v>244</v>
      </c>
      <c r="B27" s="98">
        <v>359160564</v>
      </c>
      <c r="C27" s="99">
        <v>20087273</v>
      </c>
      <c r="D27" s="100">
        <v>0</v>
      </c>
      <c r="E27" s="99">
        <v>2030593</v>
      </c>
      <c r="F27" s="100">
        <f t="shared" si="2"/>
        <v>381278430</v>
      </c>
      <c r="G27" s="101">
        <v>-291159886</v>
      </c>
      <c r="H27" s="345">
        <v>0.1</v>
      </c>
      <c r="I27" s="99">
        <f t="shared" si="0"/>
        <v>-32267031</v>
      </c>
      <c r="J27" s="104">
        <v>0</v>
      </c>
      <c r="K27" s="101">
        <v>0</v>
      </c>
      <c r="L27" s="101">
        <v>-323426917</v>
      </c>
      <c r="M27" s="101">
        <f t="shared" si="1"/>
        <v>57851513</v>
      </c>
      <c r="N27" s="103">
        <v>68000677.528041855</v>
      </c>
      <c r="O27" s="371">
        <f>N27-M27</f>
        <v>10149164.528041855</v>
      </c>
    </row>
    <row r="28" spans="1:15" s="95" customFormat="1" ht="18" customHeight="1">
      <c r="A28" s="97"/>
      <c r="B28" s="98"/>
      <c r="C28" s="99"/>
      <c r="D28" s="100"/>
      <c r="E28" s="99"/>
      <c r="F28" s="100">
        <f t="shared" si="2"/>
        <v>0</v>
      </c>
      <c r="G28" s="101"/>
      <c r="H28" s="345"/>
      <c r="I28" s="99">
        <f t="shared" si="0"/>
        <v>0</v>
      </c>
      <c r="J28" s="104"/>
      <c r="K28" s="101"/>
      <c r="L28" s="101"/>
      <c r="M28" s="101">
        <f t="shared" si="1"/>
        <v>0</v>
      </c>
      <c r="N28" s="103"/>
    </row>
    <row r="29" spans="1:15" s="95" customFormat="1" ht="18" customHeight="1">
      <c r="A29" s="97" t="s">
        <v>245</v>
      </c>
      <c r="B29" s="98">
        <v>448864620</v>
      </c>
      <c r="C29" s="99">
        <v>28687996</v>
      </c>
      <c r="D29" s="100">
        <v>0</v>
      </c>
      <c r="E29" s="99">
        <v>3649360</v>
      </c>
      <c r="F29" s="100">
        <f>+B29+C29-D29+E29</f>
        <v>481201976</v>
      </c>
      <c r="G29" s="101">
        <v>-332203819</v>
      </c>
      <c r="H29" s="345">
        <v>0.1</v>
      </c>
      <c r="I29" s="99">
        <f t="shared" si="0"/>
        <v>-22719975</v>
      </c>
      <c r="J29" s="104">
        <v>0</v>
      </c>
      <c r="K29" s="101">
        <v>0</v>
      </c>
      <c r="L29" s="101">
        <v>-354923794</v>
      </c>
      <c r="M29" s="101">
        <f t="shared" si="1"/>
        <v>126278182</v>
      </c>
      <c r="N29" s="103">
        <v>116660801.17711383</v>
      </c>
      <c r="O29" s="371">
        <f>N29-M29</f>
        <v>-9617380.822886169</v>
      </c>
    </row>
    <row r="30" spans="1:15" s="95" customFormat="1" ht="18" customHeight="1">
      <c r="A30" s="97"/>
      <c r="B30" s="98"/>
      <c r="C30" s="99"/>
      <c r="D30" s="100"/>
      <c r="E30" s="99"/>
      <c r="F30" s="100">
        <f t="shared" si="2"/>
        <v>0</v>
      </c>
      <c r="G30" s="101"/>
      <c r="H30" s="343"/>
      <c r="I30" s="99"/>
      <c r="J30" s="104"/>
      <c r="K30" s="101"/>
      <c r="L30" s="101"/>
      <c r="M30" s="101"/>
      <c r="N30" s="103"/>
    </row>
    <row r="31" spans="1:15" s="95" customFormat="1" ht="18" customHeight="1">
      <c r="A31" s="106" t="s">
        <v>66</v>
      </c>
      <c r="B31" s="98"/>
      <c r="C31" s="99"/>
      <c r="D31" s="100"/>
      <c r="E31" s="99"/>
      <c r="F31" s="100">
        <f t="shared" si="2"/>
        <v>0</v>
      </c>
      <c r="G31" s="99"/>
      <c r="H31" s="342"/>
      <c r="I31" s="99"/>
      <c r="J31" s="102"/>
      <c r="K31" s="101"/>
      <c r="L31" s="101"/>
      <c r="M31" s="101"/>
      <c r="N31" s="103"/>
      <c r="O31" s="371"/>
    </row>
    <row r="32" spans="1:15" s="95" customFormat="1" ht="18" customHeight="1">
      <c r="A32" s="97"/>
      <c r="B32" s="98"/>
      <c r="C32" s="99"/>
      <c r="D32" s="100"/>
      <c r="E32" s="99"/>
      <c r="F32" s="100">
        <f t="shared" si="2"/>
        <v>0</v>
      </c>
      <c r="G32" s="101"/>
      <c r="H32" s="343"/>
      <c r="I32" s="101"/>
      <c r="J32" s="104"/>
      <c r="K32" s="101"/>
      <c r="L32" s="101"/>
      <c r="M32" s="101"/>
      <c r="N32" s="103"/>
    </row>
    <row r="33" spans="1:20" s="95" customFormat="1" ht="18" customHeight="1">
      <c r="A33" s="97" t="s">
        <v>306</v>
      </c>
      <c r="B33" s="99">
        <v>245931503</v>
      </c>
      <c r="C33" s="99">
        <v>1536656778</v>
      </c>
      <c r="D33" s="101">
        <v>0</v>
      </c>
      <c r="E33" s="542">
        <v>39448092</v>
      </c>
      <c r="F33" s="100">
        <f t="shared" si="2"/>
        <v>1822036373</v>
      </c>
      <c r="G33" s="99">
        <v>0</v>
      </c>
      <c r="H33" s="345">
        <v>0</v>
      </c>
      <c r="I33" s="99">
        <v>0</v>
      </c>
      <c r="J33" s="102">
        <v>0</v>
      </c>
      <c r="K33" s="101">
        <v>0</v>
      </c>
      <c r="L33" s="101">
        <v>0</v>
      </c>
      <c r="M33" s="101">
        <f t="shared" ref="M33" si="3">+F33+L33</f>
        <v>1822036373</v>
      </c>
      <c r="N33" s="103">
        <v>245931503.7021991</v>
      </c>
      <c r="O33" s="371">
        <f>N33-M33</f>
        <v>-1576104869.297801</v>
      </c>
    </row>
    <row r="34" spans="1:20" s="95" customFormat="1" ht="18" customHeight="1">
      <c r="A34" s="97"/>
      <c r="B34" s="98"/>
      <c r="C34" s="99"/>
      <c r="D34" s="104"/>
      <c r="E34" s="383"/>
      <c r="F34" s="100">
        <f t="shared" si="2"/>
        <v>0</v>
      </c>
      <c r="G34" s="99"/>
      <c r="H34" s="342"/>
      <c r="I34" s="99"/>
      <c r="J34" s="104"/>
      <c r="K34" s="101"/>
      <c r="L34" s="100"/>
      <c r="M34" s="99"/>
      <c r="N34" s="103"/>
    </row>
    <row r="35" spans="1:20" s="95" customFormat="1">
      <c r="A35" s="833" t="s">
        <v>351</v>
      </c>
      <c r="B35" s="395"/>
      <c r="C35" s="396"/>
      <c r="D35" s="396"/>
      <c r="E35" s="396"/>
      <c r="F35" s="396"/>
      <c r="G35" s="395"/>
      <c r="H35" s="396"/>
      <c r="I35" s="396"/>
      <c r="J35" s="396"/>
      <c r="K35" s="396"/>
      <c r="L35" s="396"/>
      <c r="M35" s="395"/>
      <c r="N35" s="103"/>
    </row>
    <row r="36" spans="1:20" s="95" customFormat="1">
      <c r="A36" s="834"/>
      <c r="B36" s="397">
        <f t="shared" ref="B36:G36" si="4">SUM(B13:B33)</f>
        <v>30748045734</v>
      </c>
      <c r="C36" s="397">
        <f t="shared" si="4"/>
        <v>3301460283</v>
      </c>
      <c r="D36" s="397">
        <f t="shared" si="4"/>
        <v>309616899</v>
      </c>
      <c r="E36" s="397">
        <f t="shared" si="4"/>
        <v>497423604</v>
      </c>
      <c r="F36" s="397">
        <f t="shared" si="4"/>
        <v>34237312722</v>
      </c>
      <c r="G36" s="397">
        <f t="shared" si="4"/>
        <v>-14268193840</v>
      </c>
      <c r="H36" s="397"/>
      <c r="I36" s="397">
        <f>SUM(I13:I33)</f>
        <v>-2810063440</v>
      </c>
      <c r="J36" s="397">
        <v>0</v>
      </c>
      <c r="K36" s="397">
        <v>0</v>
      </c>
      <c r="L36" s="397">
        <f>SUM(L13:L33)</f>
        <v>-17078257280</v>
      </c>
      <c r="M36" s="397">
        <f>SUM(M13:M33)</f>
        <v>17159055442</v>
      </c>
      <c r="N36" s="103"/>
    </row>
    <row r="37" spans="1:20" s="95" customFormat="1">
      <c r="A37" s="833" t="s">
        <v>329</v>
      </c>
      <c r="B37" s="395"/>
      <c r="C37" s="396"/>
      <c r="D37" s="396"/>
      <c r="E37" s="396"/>
      <c r="F37" s="396"/>
      <c r="G37" s="395"/>
      <c r="H37" s="396"/>
      <c r="I37" s="396"/>
      <c r="J37" s="396"/>
      <c r="K37" s="396"/>
      <c r="L37" s="396"/>
      <c r="M37" s="395"/>
      <c r="N37" s="103"/>
    </row>
    <row r="38" spans="1:20" s="95" customFormat="1">
      <c r="A38" s="834"/>
      <c r="B38" s="406">
        <v>27036203407</v>
      </c>
      <c r="C38" s="407">
        <v>3521760418</v>
      </c>
      <c r="D38" s="408">
        <v>-350319746</v>
      </c>
      <c r="E38" s="409">
        <v>540401669</v>
      </c>
      <c r="F38" s="410">
        <v>30748044748</v>
      </c>
      <c r="G38" s="410">
        <v>-11720437009</v>
      </c>
      <c r="H38" s="410"/>
      <c r="I38" s="410">
        <v>-2748907790</v>
      </c>
      <c r="J38" s="410">
        <v>201151945</v>
      </c>
      <c r="K38" s="410">
        <v>0</v>
      </c>
      <c r="L38" s="410">
        <v>-14268192854</v>
      </c>
      <c r="M38" s="397">
        <v>16479851894</v>
      </c>
      <c r="N38" s="103"/>
    </row>
    <row r="39" spans="1:20" s="95" customFormat="1">
      <c r="A39" s="631"/>
      <c r="B39" s="632"/>
      <c r="C39" s="633"/>
      <c r="D39" s="634"/>
      <c r="E39" s="635"/>
      <c r="F39" s="636"/>
      <c r="G39" s="636"/>
      <c r="H39" s="636"/>
      <c r="I39" s="636"/>
      <c r="J39" s="636"/>
      <c r="K39" s="636"/>
      <c r="L39" s="636"/>
      <c r="M39" s="636"/>
      <c r="N39" s="103"/>
    </row>
    <row r="40" spans="1:20" s="95" customFormat="1">
      <c r="A40" s="631"/>
      <c r="B40" s="632"/>
      <c r="C40" s="633"/>
      <c r="D40" s="634"/>
      <c r="E40" s="635"/>
      <c r="F40" s="636"/>
      <c r="G40" s="636"/>
      <c r="H40" s="636"/>
      <c r="I40" s="636"/>
      <c r="J40" s="636"/>
      <c r="K40" s="636"/>
      <c r="L40" s="636"/>
      <c r="M40" s="636"/>
      <c r="N40" s="103"/>
    </row>
    <row r="41" spans="1:20" s="95" customFormat="1">
      <c r="A41" s="631"/>
      <c r="B41" s="632"/>
      <c r="C41" s="633"/>
      <c r="D41" s="634"/>
      <c r="E41" s="635"/>
      <c r="F41" s="636"/>
      <c r="G41" s="636"/>
      <c r="H41" s="636"/>
      <c r="I41" s="636"/>
      <c r="J41" s="636"/>
      <c r="K41" s="636"/>
      <c r="L41" s="636"/>
      <c r="M41" s="636"/>
      <c r="N41" s="103"/>
    </row>
    <row r="42" spans="1:20" ht="16.5">
      <c r="A42" s="94"/>
      <c r="B42" s="107"/>
      <c r="C42" s="94"/>
      <c r="D42" s="94"/>
      <c r="E42" s="94"/>
      <c r="F42" s="107"/>
      <c r="G42" s="94"/>
      <c r="H42" s="94"/>
      <c r="I42" s="400"/>
      <c r="J42" s="108"/>
      <c r="K42" s="94"/>
      <c r="L42" s="108"/>
      <c r="M42" s="109"/>
    </row>
    <row r="43" spans="1:20" s="89" customFormat="1">
      <c r="F43" s="364"/>
      <c r="J43" s="385"/>
      <c r="L43" s="364"/>
      <c r="M43" s="364"/>
      <c r="N43" s="369"/>
      <c r="T43" s="403"/>
    </row>
    <row r="44" spans="1:20" s="89" customFormat="1">
      <c r="F44" s="364"/>
      <c r="J44" s="385"/>
      <c r="L44" s="364"/>
      <c r="M44" s="364"/>
      <c r="N44" s="369"/>
      <c r="T44" s="403"/>
    </row>
    <row r="45" spans="1:20" s="89" customFormat="1">
      <c r="F45" s="364"/>
      <c r="J45" s="385"/>
      <c r="L45" s="364"/>
      <c r="M45" s="364"/>
      <c r="N45" s="369"/>
      <c r="T45" s="403"/>
    </row>
    <row r="46" spans="1:20" ht="18.75">
      <c r="C46" s="137"/>
      <c r="D46" s="100"/>
      <c r="F46" s="402"/>
      <c r="G46" s="399"/>
      <c r="I46" s="398"/>
      <c r="M46" s="401"/>
    </row>
    <row r="47" spans="1:20" ht="18.75">
      <c r="C47" s="91"/>
      <c r="D47" s="100"/>
      <c r="G47" s="399"/>
      <c r="I47" s="398"/>
      <c r="M47" s="401"/>
    </row>
    <row r="48" spans="1:20" ht="18.75">
      <c r="C48" s="91"/>
      <c r="D48" s="100"/>
      <c r="G48" s="399"/>
      <c r="I48" s="398"/>
      <c r="M48" s="401"/>
    </row>
    <row r="49" spans="2:10" s="482" customFormat="1" ht="15" customHeight="1">
      <c r="B49" s="476"/>
      <c r="E49" s="476"/>
      <c r="I49" s="432"/>
      <c r="J49" s="411"/>
    </row>
    <row r="50" spans="2:10" ht="18.75">
      <c r="G50" s="399"/>
      <c r="I50" s="398"/>
    </row>
    <row r="51" spans="2:10" ht="18.75">
      <c r="G51" s="399"/>
      <c r="I51" s="398"/>
    </row>
    <row r="52" spans="2:10" ht="18.75">
      <c r="G52" s="399"/>
      <c r="I52" s="398"/>
    </row>
    <row r="53" spans="2:10" ht="18.75">
      <c r="G53" s="399"/>
      <c r="I53" s="398"/>
    </row>
    <row r="86" spans="1:12">
      <c r="A86" s="341" t="s">
        <v>70</v>
      </c>
      <c r="B86" s="110"/>
      <c r="C86" s="110" t="s">
        <v>71</v>
      </c>
      <c r="E86" s="110"/>
      <c r="F86" s="826" t="s">
        <v>72</v>
      </c>
      <c r="G86" s="826"/>
      <c r="H86" s="341"/>
      <c r="K86" s="826" t="s">
        <v>77</v>
      </c>
      <c r="L86" s="826"/>
    </row>
    <row r="87" spans="1:12">
      <c r="A87" s="341" t="s">
        <v>73</v>
      </c>
      <c r="B87" s="110"/>
      <c r="C87" s="110" t="s">
        <v>76</v>
      </c>
      <c r="E87" s="110"/>
      <c r="F87" s="826" t="s">
        <v>74</v>
      </c>
      <c r="G87" s="826"/>
      <c r="H87" s="341"/>
      <c r="K87" s="826" t="s">
        <v>75</v>
      </c>
      <c r="L87" s="826"/>
    </row>
  </sheetData>
  <mergeCells count="26">
    <mergeCell ref="F87:G87"/>
    <mergeCell ref="K86:L86"/>
    <mergeCell ref="K87:L87"/>
    <mergeCell ref="B9:F9"/>
    <mergeCell ref="G9:L9"/>
    <mergeCell ref="B10:B11"/>
    <mergeCell ref="C10:C11"/>
    <mergeCell ref="D10:D11"/>
    <mergeCell ref="E10:E11"/>
    <mergeCell ref="F10:F11"/>
    <mergeCell ref="G10:G11"/>
    <mergeCell ref="I10:I11"/>
    <mergeCell ref="J10:J11"/>
    <mergeCell ref="L10:L11"/>
    <mergeCell ref="K10:K11"/>
    <mergeCell ref="H10:H11"/>
    <mergeCell ref="A5:M5"/>
    <mergeCell ref="A7:M7"/>
    <mergeCell ref="A4:M4"/>
    <mergeCell ref="A2:M2"/>
    <mergeCell ref="F86:G86"/>
    <mergeCell ref="A3:M3"/>
    <mergeCell ref="M9:M11"/>
    <mergeCell ref="A9:A11"/>
    <mergeCell ref="A35:A36"/>
    <mergeCell ref="A37:A38"/>
  </mergeCells>
  <phoneticPr fontId="0" type="noConversion"/>
  <printOptions horizontalCentered="1"/>
  <pageMargins left="0.23622047244094491" right="0.23622047244094491" top="0.74803149606299213" bottom="0.74803149606299213" header="0.31496062992125984" footer="0.31496062992125984"/>
  <pageSetup paperSize="9" scale="52" orientation="landscape" r:id="rId1"/>
  <headerFooter alignWithMargins="0">
    <oddHeader>&amp;L&amp;G</oddHead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35"/>
  <sheetViews>
    <sheetView showGridLines="0" view="pageBreakPreview" zoomScale="60" zoomScaleNormal="70" workbookViewId="0">
      <selection activeCell="J19" sqref="J19"/>
    </sheetView>
  </sheetViews>
  <sheetFormatPr baseColWidth="10" defaultRowHeight="15"/>
  <cols>
    <col min="1" max="1" width="32.140625" style="86" bestFit="1" customWidth="1"/>
    <col min="2" max="2" width="19.140625" style="86" customWidth="1"/>
    <col min="3" max="3" width="18" style="86" customWidth="1"/>
    <col min="4" max="4" width="16.5703125" style="86" bestFit="1" customWidth="1"/>
    <col min="5" max="5" width="23.42578125" style="86" customWidth="1"/>
    <col min="6" max="6" width="27" style="86" customWidth="1"/>
    <col min="7" max="7" width="17.42578125" style="86" customWidth="1"/>
    <col min="8" max="8" width="14.42578125" style="86" bestFit="1" customWidth="1"/>
    <col min="9" max="9" width="22.28515625" style="86" customWidth="1"/>
    <col min="10" max="10" width="20.28515625" style="86" bestFit="1" customWidth="1"/>
    <col min="11" max="11" width="14.28515625" style="86" bestFit="1" customWidth="1"/>
    <col min="12" max="16384" width="11.42578125" style="86"/>
  </cols>
  <sheetData>
    <row r="1" spans="1:10" ht="62.25" customHeight="1"/>
    <row r="2" spans="1:10" s="111" customFormat="1" ht="18">
      <c r="I2" s="112"/>
      <c r="J2" s="87" t="s">
        <v>17</v>
      </c>
    </row>
    <row r="3" spans="1:10" s="111" customFormat="1" ht="18">
      <c r="I3" s="112"/>
      <c r="J3" s="113"/>
    </row>
    <row r="4" spans="1:10" s="111" customFormat="1" ht="23.25">
      <c r="A4" s="849" t="s">
        <v>317</v>
      </c>
      <c r="B4" s="849"/>
      <c r="C4" s="849"/>
      <c r="D4" s="849"/>
      <c r="E4" s="849"/>
      <c r="F4" s="849"/>
      <c r="G4" s="849"/>
      <c r="H4" s="849"/>
      <c r="I4" s="849"/>
      <c r="J4" s="849"/>
    </row>
    <row r="5" spans="1:10" s="111" customFormat="1" ht="18">
      <c r="A5" s="853" t="s">
        <v>98</v>
      </c>
      <c r="B5" s="853"/>
      <c r="C5" s="853"/>
      <c r="D5" s="853"/>
      <c r="E5" s="853"/>
      <c r="F5" s="853"/>
      <c r="G5" s="853"/>
      <c r="H5" s="853"/>
      <c r="I5" s="853"/>
      <c r="J5" s="853"/>
    </row>
    <row r="6" spans="1:10" s="111" customFormat="1" ht="18">
      <c r="A6" s="824" t="s">
        <v>345</v>
      </c>
      <c r="B6" s="855"/>
      <c r="C6" s="855"/>
      <c r="D6" s="855"/>
      <c r="E6" s="855"/>
      <c r="F6" s="855"/>
      <c r="G6" s="855"/>
      <c r="H6" s="855"/>
      <c r="I6" s="855"/>
      <c r="J6" s="855"/>
    </row>
    <row r="7" spans="1:10" s="111" customFormat="1" ht="18">
      <c r="A7" s="854" t="s">
        <v>61</v>
      </c>
      <c r="B7" s="854"/>
      <c r="C7" s="854"/>
      <c r="D7" s="854"/>
      <c r="E7" s="854"/>
      <c r="F7" s="854"/>
      <c r="G7" s="854"/>
      <c r="H7" s="854"/>
      <c r="I7" s="854"/>
      <c r="J7" s="854"/>
    </row>
    <row r="8" spans="1:10" s="111" customFormat="1" ht="18"/>
    <row r="9" spans="1:10" s="111" customFormat="1" ht="23.25">
      <c r="A9" s="849" t="s">
        <v>8</v>
      </c>
      <c r="B9" s="849"/>
      <c r="C9" s="849"/>
      <c r="D9" s="849"/>
      <c r="E9" s="849"/>
      <c r="F9" s="849"/>
      <c r="G9" s="849"/>
      <c r="H9" s="849"/>
      <c r="I9" s="849"/>
      <c r="J9" s="849"/>
    </row>
    <row r="10" spans="1:10" ht="15.75" thickBot="1"/>
    <row r="11" spans="1:10" s="95" customFormat="1" ht="21.75" customHeight="1">
      <c r="A11" s="856" t="s">
        <v>9</v>
      </c>
      <c r="B11" s="850" t="s">
        <v>13</v>
      </c>
      <c r="C11" s="851"/>
      <c r="D11" s="851"/>
      <c r="E11" s="852"/>
      <c r="F11" s="850" t="s">
        <v>14</v>
      </c>
      <c r="G11" s="851"/>
      <c r="H11" s="851"/>
      <c r="I11" s="852"/>
      <c r="J11" s="859" t="s">
        <v>251</v>
      </c>
    </row>
    <row r="12" spans="1:10" s="95" customFormat="1">
      <c r="A12" s="857"/>
      <c r="B12" s="846" t="s">
        <v>247</v>
      </c>
      <c r="C12" s="846" t="s">
        <v>10</v>
      </c>
      <c r="D12" s="846" t="s">
        <v>11</v>
      </c>
      <c r="E12" s="846" t="s">
        <v>248</v>
      </c>
      <c r="F12" s="846" t="s">
        <v>249</v>
      </c>
      <c r="G12" s="846" t="s">
        <v>78</v>
      </c>
      <c r="H12" s="846" t="s">
        <v>12</v>
      </c>
      <c r="I12" s="846" t="s">
        <v>250</v>
      </c>
      <c r="J12" s="860"/>
    </row>
    <row r="13" spans="1:10" s="95" customFormat="1">
      <c r="A13" s="857"/>
      <c r="B13" s="847"/>
      <c r="C13" s="847"/>
      <c r="D13" s="847"/>
      <c r="E13" s="847"/>
      <c r="F13" s="847"/>
      <c r="G13" s="847"/>
      <c r="H13" s="847"/>
      <c r="I13" s="847"/>
      <c r="J13" s="860"/>
    </row>
    <row r="14" spans="1:10" s="95" customFormat="1">
      <c r="A14" s="858"/>
      <c r="B14" s="848"/>
      <c r="C14" s="848"/>
      <c r="D14" s="848"/>
      <c r="E14" s="848"/>
      <c r="F14" s="848"/>
      <c r="G14" s="848"/>
      <c r="H14" s="848"/>
      <c r="I14" s="848"/>
      <c r="J14" s="861"/>
    </row>
    <row r="15" spans="1:10" s="95" customFormat="1" ht="12.75" customHeight="1">
      <c r="A15" s="115"/>
      <c r="B15" s="116"/>
      <c r="C15" s="116"/>
      <c r="D15" s="116"/>
      <c r="E15" s="116"/>
      <c r="F15" s="116"/>
      <c r="G15" s="116"/>
      <c r="H15" s="116"/>
      <c r="I15" s="116"/>
      <c r="J15" s="117"/>
    </row>
    <row r="16" spans="1:10" s="95" customFormat="1" ht="24" customHeight="1">
      <c r="A16" s="118" t="s">
        <v>252</v>
      </c>
      <c r="B16" s="119">
        <v>296379424</v>
      </c>
      <c r="C16" s="119">
        <v>168396620</v>
      </c>
      <c r="D16" s="119">
        <v>0</v>
      </c>
      <c r="E16" s="119">
        <f>+B16+C16</f>
        <v>464776044</v>
      </c>
      <c r="F16" s="120">
        <v>-254994043</v>
      </c>
      <c r="G16" s="119">
        <v>-75181354</v>
      </c>
      <c r="H16" s="119">
        <v>0</v>
      </c>
      <c r="I16" s="120">
        <f>+F16+G16</f>
        <v>-330175397</v>
      </c>
      <c r="J16" s="394">
        <f>+E16+I16</f>
        <v>134600647</v>
      </c>
    </row>
    <row r="17" spans="1:11" s="95" customFormat="1" ht="24" customHeight="1">
      <c r="A17" s="121"/>
      <c r="B17" s="122"/>
      <c r="C17" s="122"/>
      <c r="D17" s="122"/>
      <c r="E17" s="122"/>
      <c r="F17" s="122"/>
      <c r="G17" s="122"/>
      <c r="H17" s="122"/>
      <c r="I17" s="122"/>
      <c r="J17" s="123"/>
    </row>
    <row r="18" spans="1:11" s="95" customFormat="1" ht="24" customHeight="1">
      <c r="A18" s="115"/>
      <c r="B18" s="124"/>
      <c r="C18" s="124"/>
      <c r="D18" s="124"/>
      <c r="E18" s="124"/>
      <c r="F18" s="124"/>
      <c r="G18" s="124"/>
      <c r="H18" s="124"/>
      <c r="I18" s="124"/>
      <c r="J18" s="125"/>
    </row>
    <row r="19" spans="1:11" s="95" customFormat="1" ht="24" customHeight="1">
      <c r="A19" s="126" t="s">
        <v>15</v>
      </c>
      <c r="B19" s="127">
        <f>SUM(B16:B18)</f>
        <v>296379424</v>
      </c>
      <c r="C19" s="127">
        <f t="shared" ref="C19:J19" si="0">SUM(C16:C18)</f>
        <v>168396620</v>
      </c>
      <c r="D19" s="127">
        <f t="shared" si="0"/>
        <v>0</v>
      </c>
      <c r="E19" s="127">
        <f t="shared" si="0"/>
        <v>464776044</v>
      </c>
      <c r="F19" s="127">
        <f t="shared" si="0"/>
        <v>-254994043</v>
      </c>
      <c r="G19" s="127">
        <f t="shared" si="0"/>
        <v>-75181354</v>
      </c>
      <c r="H19" s="127">
        <f t="shared" si="0"/>
        <v>0</v>
      </c>
      <c r="I19" s="127">
        <f t="shared" si="0"/>
        <v>-330175397</v>
      </c>
      <c r="J19" s="127">
        <f t="shared" si="0"/>
        <v>134600647</v>
      </c>
      <c r="K19" s="105"/>
    </row>
    <row r="20" spans="1:11" s="95" customFormat="1" ht="24" customHeight="1">
      <c r="A20" s="128"/>
      <c r="B20" s="129"/>
      <c r="C20" s="129"/>
      <c r="D20" s="129"/>
      <c r="E20" s="129"/>
      <c r="F20" s="129"/>
      <c r="G20" s="129"/>
      <c r="H20" s="129"/>
      <c r="I20" s="129"/>
      <c r="J20" s="130"/>
    </row>
    <row r="21" spans="1:11" s="136" customFormat="1" ht="24" customHeight="1" thickBot="1">
      <c r="A21" s="131" t="s">
        <v>16</v>
      </c>
      <c r="B21" s="132">
        <v>284907151</v>
      </c>
      <c r="C21" s="132">
        <v>11472273</v>
      </c>
      <c r="D21" s="132">
        <v>0</v>
      </c>
      <c r="E21" s="132">
        <v>296379424</v>
      </c>
      <c r="F21" s="133">
        <v>-209570868</v>
      </c>
      <c r="G21" s="133">
        <v>-45423175</v>
      </c>
      <c r="H21" s="132">
        <v>0</v>
      </c>
      <c r="I21" s="133">
        <v>-254994043</v>
      </c>
      <c r="J21" s="134">
        <v>41385381</v>
      </c>
      <c r="K21" s="135"/>
    </row>
    <row r="22" spans="1:11" s="95" customFormat="1">
      <c r="K22" s="105"/>
    </row>
    <row r="23" spans="1:11" s="95" customFormat="1">
      <c r="K23" s="105"/>
    </row>
    <row r="24" spans="1:11" s="95" customFormat="1">
      <c r="K24" s="105"/>
    </row>
    <row r="25" spans="1:11">
      <c r="D25" s="137"/>
      <c r="E25" s="137"/>
      <c r="K25" s="137"/>
    </row>
    <row r="26" spans="1:11">
      <c r="D26" s="137"/>
      <c r="E26" s="137"/>
      <c r="K26" s="137"/>
    </row>
    <row r="27" spans="1:11">
      <c r="D27" s="137"/>
      <c r="E27" s="137"/>
      <c r="K27" s="137"/>
    </row>
    <row r="28" spans="1:11">
      <c r="D28" s="137"/>
      <c r="E28" s="137"/>
      <c r="K28" s="137"/>
    </row>
    <row r="29" spans="1:11">
      <c r="I29" s="137"/>
      <c r="K29" s="137"/>
    </row>
    <row r="30" spans="1:11" s="482" customFormat="1" ht="15" customHeight="1">
      <c r="B30" s="476"/>
      <c r="E30" s="476"/>
      <c r="I30" s="411"/>
    </row>
    <row r="31" spans="1:11">
      <c r="F31" s="137"/>
      <c r="I31" s="137"/>
      <c r="J31" s="137"/>
    </row>
    <row r="34" spans="2:8">
      <c r="B34" s="18"/>
      <c r="C34" s="61"/>
      <c r="D34" s="18"/>
      <c r="E34" s="61"/>
      <c r="F34" s="17"/>
      <c r="G34" s="61"/>
      <c r="H34" s="18"/>
    </row>
    <row r="35" spans="2:8">
      <c r="B35" s="18"/>
      <c r="C35" s="61"/>
      <c r="D35" s="18"/>
      <c r="E35" s="61"/>
      <c r="F35" s="18"/>
      <c r="G35" s="61"/>
      <c r="H35" s="138"/>
    </row>
  </sheetData>
  <mergeCells count="17">
    <mergeCell ref="D12:D14"/>
    <mergeCell ref="E12:E14"/>
    <mergeCell ref="F12:F14"/>
    <mergeCell ref="G12:G14"/>
    <mergeCell ref="H12:H14"/>
    <mergeCell ref="A4:J4"/>
    <mergeCell ref="B11:E11"/>
    <mergeCell ref="F11:I11"/>
    <mergeCell ref="A5:J5"/>
    <mergeCell ref="A7:J7"/>
    <mergeCell ref="A9:J9"/>
    <mergeCell ref="A6:J6"/>
    <mergeCell ref="A11:A14"/>
    <mergeCell ref="B12:B14"/>
    <mergeCell ref="I12:I14"/>
    <mergeCell ref="J11:J14"/>
    <mergeCell ref="C12:C14"/>
  </mergeCells>
  <phoneticPr fontId="0" type="noConversion"/>
  <printOptions horizontalCentered="1"/>
  <pageMargins left="0.70866141732283472" right="0.70866141732283472" top="0.74803149606299213" bottom="0.74803149606299213" header="0.31496062992125984" footer="0.31496062992125984"/>
  <pageSetup paperSize="9" scale="55" orientation="landscape" r:id="rId1"/>
  <headerFooter alignWithMargins="0">
    <oddHeader>&amp;L&amp;G</oddHeader>
  </headerFooter>
  <drawing r:id="rId2"/>
  <legacyDrawing r:id="rId3"/>
  <legacyDrawingHF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50"/>
  <sheetViews>
    <sheetView showGridLines="0" view="pageBreakPreview" topLeftCell="A7" zoomScale="60" zoomScaleNormal="70" workbookViewId="0">
      <selection activeCell="H47" sqref="H47"/>
    </sheetView>
  </sheetViews>
  <sheetFormatPr baseColWidth="10" defaultRowHeight="15"/>
  <cols>
    <col min="1" max="1" width="35.140625" style="139" customWidth="1"/>
    <col min="2" max="2" width="10.28515625" style="139" customWidth="1"/>
    <col min="3" max="11" width="13.42578125" style="139" customWidth="1"/>
    <col min="12" max="13" width="16.42578125" style="139" customWidth="1"/>
    <col min="14" max="16384" width="11.42578125" style="139"/>
  </cols>
  <sheetData>
    <row r="1" spans="1:13" ht="62.25" customHeight="1"/>
    <row r="2" spans="1:13" ht="15.75">
      <c r="M2" s="140" t="s">
        <v>32</v>
      </c>
    </row>
    <row r="3" spans="1:13">
      <c r="M3" s="141"/>
    </row>
    <row r="4" spans="1:13" ht="23.25">
      <c r="A4" s="865" t="str">
        <f>+'Anexo B'!A4:J4</f>
        <v>BIOTEC DEL PARAGUAY S.A.</v>
      </c>
      <c r="B4" s="865"/>
      <c r="C4" s="865"/>
      <c r="D4" s="865"/>
      <c r="E4" s="865"/>
      <c r="F4" s="865"/>
      <c r="G4" s="865"/>
      <c r="H4" s="865"/>
      <c r="I4" s="865"/>
      <c r="J4" s="865"/>
      <c r="K4" s="865"/>
      <c r="L4" s="865"/>
      <c r="M4" s="865"/>
    </row>
    <row r="5" spans="1:13" ht="18.75">
      <c r="A5" s="866" t="s">
        <v>98</v>
      </c>
      <c r="B5" s="866"/>
      <c r="C5" s="866"/>
      <c r="D5" s="866"/>
      <c r="E5" s="866"/>
      <c r="F5" s="866"/>
      <c r="G5" s="866"/>
      <c r="H5" s="866"/>
      <c r="I5" s="866"/>
      <c r="J5" s="866"/>
      <c r="K5" s="866"/>
      <c r="L5" s="866"/>
      <c r="M5" s="866"/>
    </row>
    <row r="6" spans="1:13" ht="16.5">
      <c r="A6" s="879" t="str">
        <f>+'Anexo B'!A6:J6</f>
        <v>AL 31 DE  DICIEMBRE DE 2019 Y 2018</v>
      </c>
      <c r="B6" s="880"/>
      <c r="C6" s="880"/>
      <c r="D6" s="880"/>
      <c r="E6" s="880"/>
      <c r="F6" s="880"/>
      <c r="G6" s="880"/>
      <c r="H6" s="880"/>
      <c r="I6" s="880"/>
      <c r="J6" s="880"/>
      <c r="K6" s="880"/>
      <c r="L6" s="880"/>
      <c r="M6" s="880"/>
    </row>
    <row r="7" spans="1:13" ht="15.75">
      <c r="A7" s="872" t="s">
        <v>256</v>
      </c>
      <c r="B7" s="873"/>
      <c r="C7" s="873"/>
      <c r="D7" s="873"/>
      <c r="E7" s="873"/>
      <c r="F7" s="873"/>
      <c r="G7" s="873"/>
      <c r="H7" s="873"/>
      <c r="I7" s="873"/>
      <c r="J7" s="873"/>
      <c r="K7" s="873"/>
      <c r="L7" s="873"/>
      <c r="M7" s="873"/>
    </row>
    <row r="8" spans="1:13" ht="15.75">
      <c r="A8" s="142"/>
      <c r="B8" s="143"/>
      <c r="C8" s="143"/>
      <c r="D8" s="143"/>
      <c r="E8" s="143"/>
      <c r="F8" s="143"/>
      <c r="G8" s="143"/>
      <c r="H8" s="143"/>
      <c r="I8" s="143"/>
      <c r="J8" s="143"/>
      <c r="K8" s="143"/>
      <c r="L8" s="143"/>
      <c r="M8" s="143"/>
    </row>
    <row r="9" spans="1:13" ht="23.25">
      <c r="A9" s="865" t="s">
        <v>57</v>
      </c>
      <c r="B9" s="865"/>
      <c r="C9" s="865"/>
      <c r="D9" s="865"/>
      <c r="E9" s="865"/>
      <c r="F9" s="865"/>
      <c r="G9" s="865"/>
      <c r="H9" s="865"/>
      <c r="I9" s="865"/>
      <c r="J9" s="865"/>
      <c r="K9" s="865"/>
      <c r="L9" s="865"/>
      <c r="M9" s="865"/>
    </row>
    <row r="10" spans="1:13" ht="23.25">
      <c r="A10" s="865" t="s">
        <v>58</v>
      </c>
      <c r="B10" s="865"/>
      <c r="C10" s="865"/>
      <c r="D10" s="865"/>
      <c r="E10" s="865"/>
      <c r="F10" s="865"/>
      <c r="G10" s="865"/>
      <c r="H10" s="865"/>
      <c r="I10" s="865"/>
      <c r="J10" s="865"/>
      <c r="K10" s="865"/>
      <c r="L10" s="865"/>
      <c r="M10" s="865"/>
    </row>
    <row r="11" spans="1:13" ht="15.75" thickBot="1">
      <c r="A11" s="86"/>
      <c r="B11" s="86"/>
      <c r="C11" s="86"/>
      <c r="D11" s="86"/>
      <c r="E11" s="86"/>
      <c r="F11" s="86"/>
      <c r="G11" s="86"/>
      <c r="H11" s="86"/>
      <c r="I11" s="86"/>
      <c r="J11" s="86"/>
      <c r="K11" s="86"/>
      <c r="L11" s="86"/>
      <c r="M11" s="86"/>
    </row>
    <row r="12" spans="1:13">
      <c r="A12" s="144" t="s">
        <v>18</v>
      </c>
      <c r="B12" s="874" t="s">
        <v>21</v>
      </c>
      <c r="C12" s="876" t="s">
        <v>182</v>
      </c>
      <c r="D12" s="874" t="s">
        <v>22</v>
      </c>
      <c r="E12" s="874" t="s">
        <v>183</v>
      </c>
      <c r="F12" s="874" t="s">
        <v>184</v>
      </c>
      <c r="G12" s="874" t="s">
        <v>185</v>
      </c>
      <c r="H12" s="874" t="s">
        <v>186</v>
      </c>
      <c r="I12" s="869" t="s">
        <v>28</v>
      </c>
      <c r="J12" s="870"/>
      <c r="K12" s="870"/>
      <c r="L12" s="870"/>
      <c r="M12" s="871"/>
    </row>
    <row r="13" spans="1:13">
      <c r="A13" s="145" t="s">
        <v>19</v>
      </c>
      <c r="B13" s="875"/>
      <c r="C13" s="877"/>
      <c r="D13" s="875"/>
      <c r="E13" s="875"/>
      <c r="F13" s="875"/>
      <c r="G13" s="875"/>
      <c r="H13" s="875"/>
      <c r="I13" s="862" t="s">
        <v>187</v>
      </c>
      <c r="J13" s="862" t="s">
        <v>188</v>
      </c>
      <c r="K13" s="862" t="s">
        <v>24</v>
      </c>
      <c r="L13" s="867" t="s">
        <v>27</v>
      </c>
      <c r="M13" s="868"/>
    </row>
    <row r="14" spans="1:13" ht="18" customHeight="1">
      <c r="A14" s="146" t="s">
        <v>20</v>
      </c>
      <c r="B14" s="863"/>
      <c r="C14" s="878"/>
      <c r="D14" s="863"/>
      <c r="E14" s="863"/>
      <c r="F14" s="863"/>
      <c r="G14" s="863"/>
      <c r="H14" s="863"/>
      <c r="I14" s="863"/>
      <c r="J14" s="863"/>
      <c r="K14" s="863"/>
      <c r="L14" s="147" t="s">
        <v>25</v>
      </c>
      <c r="M14" s="148" t="s">
        <v>26</v>
      </c>
    </row>
    <row r="15" spans="1:13" s="639" customFormat="1">
      <c r="A15" s="115"/>
      <c r="B15" s="637"/>
      <c r="C15" s="637"/>
      <c r="D15" s="637"/>
      <c r="E15" s="637"/>
      <c r="F15" s="637"/>
      <c r="G15" s="637"/>
      <c r="H15" s="637"/>
      <c r="I15" s="637"/>
      <c r="J15" s="637"/>
      <c r="K15" s="637"/>
      <c r="L15" s="637"/>
      <c r="M15" s="638"/>
    </row>
    <row r="16" spans="1:13" s="639" customFormat="1">
      <c r="A16" s="640"/>
      <c r="B16" s="641"/>
      <c r="C16" s="641"/>
      <c r="D16" s="641"/>
      <c r="E16" s="641"/>
      <c r="F16" s="641"/>
      <c r="G16" s="641"/>
      <c r="H16" s="641"/>
      <c r="I16" s="641"/>
      <c r="J16" s="641"/>
      <c r="K16" s="641"/>
      <c r="L16" s="641"/>
      <c r="M16" s="642"/>
    </row>
    <row r="17" spans="1:13" s="639" customFormat="1">
      <c r="A17" s="643" t="s">
        <v>29</v>
      </c>
      <c r="B17" s="641"/>
      <c r="C17" s="641"/>
      <c r="D17" s="641"/>
      <c r="E17" s="641"/>
      <c r="F17" s="641"/>
      <c r="G17" s="641"/>
      <c r="H17" s="641"/>
      <c r="I17" s="641"/>
      <c r="J17" s="641"/>
      <c r="K17" s="641"/>
      <c r="L17" s="641"/>
      <c r="M17" s="642"/>
    </row>
    <row r="18" spans="1:13" s="639" customFormat="1">
      <c r="A18" s="643" t="s">
        <v>30</v>
      </c>
      <c r="B18" s="641"/>
      <c r="C18" s="641"/>
      <c r="D18" s="641"/>
      <c r="E18" s="641"/>
      <c r="F18" s="641"/>
      <c r="G18" s="641"/>
      <c r="H18" s="641"/>
      <c r="I18" s="641"/>
      <c r="J18" s="641"/>
      <c r="K18" s="641"/>
      <c r="L18" s="641"/>
      <c r="M18" s="642"/>
    </row>
    <row r="19" spans="1:13" s="639" customFormat="1">
      <c r="A19" s="643"/>
      <c r="B19" s="641"/>
      <c r="C19" s="641"/>
      <c r="D19" s="641"/>
      <c r="E19" s="641"/>
      <c r="F19" s="641"/>
      <c r="G19" s="641"/>
      <c r="H19" s="641"/>
      <c r="I19" s="641"/>
      <c r="J19" s="641"/>
      <c r="K19" s="641"/>
      <c r="L19" s="641"/>
      <c r="M19" s="642"/>
    </row>
    <row r="20" spans="1:13" s="639" customFormat="1">
      <c r="A20" s="643"/>
      <c r="B20" s="641"/>
      <c r="C20" s="641"/>
      <c r="D20" s="641"/>
      <c r="E20" s="641"/>
      <c r="F20" s="641"/>
      <c r="G20" s="641"/>
      <c r="H20" s="641"/>
      <c r="I20" s="641"/>
      <c r="J20" s="641"/>
      <c r="K20" s="641"/>
      <c r="L20" s="641"/>
      <c r="M20" s="642"/>
    </row>
    <row r="21" spans="1:13" s="639" customFormat="1" ht="15.75" thickBot="1">
      <c r="A21" s="644"/>
      <c r="B21" s="645"/>
      <c r="C21" s="645"/>
      <c r="D21" s="645"/>
      <c r="E21" s="645"/>
      <c r="F21" s="645"/>
      <c r="G21" s="645"/>
      <c r="H21" s="645"/>
      <c r="I21" s="645"/>
      <c r="J21" s="645"/>
      <c r="K21" s="645"/>
      <c r="L21" s="645"/>
      <c r="M21" s="646"/>
    </row>
    <row r="22" spans="1:13" s="639" customFormat="1">
      <c r="A22" s="647"/>
      <c r="G22" s="641"/>
      <c r="M22" s="648"/>
    </row>
    <row r="23" spans="1:13" s="639" customFormat="1">
      <c r="A23" s="649" t="s">
        <v>15</v>
      </c>
      <c r="G23" s="650"/>
      <c r="M23" s="648"/>
    </row>
    <row r="24" spans="1:13" s="639" customFormat="1">
      <c r="A24" s="651"/>
      <c r="G24" s="652"/>
      <c r="M24" s="648"/>
    </row>
    <row r="25" spans="1:13" s="639" customFormat="1">
      <c r="A25" s="649" t="s">
        <v>16</v>
      </c>
      <c r="G25" s="650"/>
      <c r="M25" s="648"/>
    </row>
    <row r="26" spans="1:13" s="639" customFormat="1" ht="15.75" thickBot="1">
      <c r="A26" s="653"/>
      <c r="M26" s="648"/>
    </row>
    <row r="27" spans="1:13" s="639" customFormat="1">
      <c r="A27" s="654"/>
      <c r="B27" s="655"/>
      <c r="C27" s="655"/>
      <c r="D27" s="655"/>
      <c r="E27" s="655"/>
      <c r="F27" s="655"/>
      <c r="G27" s="655"/>
      <c r="H27" s="655"/>
      <c r="I27" s="655"/>
      <c r="J27" s="655"/>
      <c r="K27" s="655"/>
      <c r="L27" s="655"/>
      <c r="M27" s="656"/>
    </row>
    <row r="28" spans="1:13" s="639" customFormat="1">
      <c r="A28" s="640"/>
      <c r="B28" s="641"/>
      <c r="C28" s="641"/>
      <c r="D28" s="641"/>
      <c r="E28" s="641"/>
      <c r="F28" s="641"/>
      <c r="G28" s="641"/>
      <c r="H28" s="641"/>
      <c r="I28" s="641"/>
      <c r="J28" s="641"/>
      <c r="K28" s="641"/>
      <c r="L28" s="641"/>
      <c r="M28" s="642"/>
    </row>
    <row r="29" spans="1:13" s="639" customFormat="1">
      <c r="A29" s="643" t="s">
        <v>29</v>
      </c>
      <c r="B29" s="641"/>
      <c r="C29" s="641"/>
      <c r="D29" s="641"/>
      <c r="E29" s="641"/>
      <c r="F29" s="641"/>
      <c r="G29" s="641"/>
      <c r="H29" s="641"/>
      <c r="I29" s="641"/>
      <c r="J29" s="641"/>
      <c r="K29" s="641"/>
      <c r="L29" s="641"/>
      <c r="M29" s="642"/>
    </row>
    <row r="30" spans="1:13" s="639" customFormat="1">
      <c r="A30" s="643" t="s">
        <v>31</v>
      </c>
      <c r="B30" s="641"/>
      <c r="C30" s="657"/>
      <c r="D30" s="641"/>
      <c r="E30" s="657"/>
      <c r="F30" s="641"/>
      <c r="G30" s="657"/>
      <c r="H30" s="579"/>
      <c r="I30" s="579"/>
      <c r="J30" s="641"/>
      <c r="K30" s="657"/>
      <c r="L30" s="657"/>
      <c r="M30" s="658"/>
    </row>
    <row r="31" spans="1:13" s="639" customFormat="1">
      <c r="A31" s="643"/>
      <c r="B31" s="641"/>
      <c r="C31" s="641"/>
      <c r="D31" s="641"/>
      <c r="E31" s="641"/>
      <c r="F31" s="641"/>
      <c r="G31" s="641"/>
      <c r="H31" s="641"/>
      <c r="I31" s="641"/>
      <c r="J31" s="641"/>
      <c r="K31" s="641"/>
      <c r="L31" s="641"/>
      <c r="M31" s="642"/>
    </row>
    <row r="32" spans="1:13" s="639" customFormat="1">
      <c r="A32" s="643"/>
      <c r="B32" s="641"/>
      <c r="C32" s="641"/>
      <c r="D32" s="641"/>
      <c r="E32" s="641"/>
      <c r="F32" s="641"/>
      <c r="G32" s="641"/>
      <c r="H32" s="641"/>
      <c r="I32" s="641"/>
      <c r="J32" s="641"/>
      <c r="K32" s="641"/>
      <c r="L32" s="641"/>
      <c r="M32" s="642"/>
    </row>
    <row r="33" spans="1:13" s="639" customFormat="1" ht="15.75" thickBot="1">
      <c r="A33" s="644"/>
      <c r="B33" s="645"/>
      <c r="C33" s="645"/>
      <c r="D33" s="645"/>
      <c r="E33" s="645"/>
      <c r="F33" s="645"/>
      <c r="G33" s="645"/>
      <c r="H33" s="645"/>
      <c r="I33" s="645"/>
      <c r="J33" s="645"/>
      <c r="K33" s="645"/>
      <c r="L33" s="645"/>
      <c r="M33" s="646"/>
    </row>
    <row r="34" spans="1:13" s="660" customFormat="1">
      <c r="A34" s="659"/>
      <c r="G34" s="661"/>
    </row>
    <row r="35" spans="1:13" s="660" customFormat="1">
      <c r="A35" s="662" t="s">
        <v>15</v>
      </c>
      <c r="G35" s="663"/>
    </row>
    <row r="36" spans="1:13" s="660" customFormat="1">
      <c r="A36" s="664"/>
      <c r="G36" s="665"/>
    </row>
    <row r="37" spans="1:13" s="660" customFormat="1" ht="15.75" thickBot="1">
      <c r="A37" s="666" t="s">
        <v>16</v>
      </c>
      <c r="G37" s="663"/>
    </row>
    <row r="38" spans="1:13" s="153" customFormat="1" ht="12.75">
      <c r="A38" s="154"/>
      <c r="G38" s="155"/>
    </row>
    <row r="39" spans="1:13" s="153" customFormat="1" ht="12.75">
      <c r="A39" s="154"/>
      <c r="G39" s="155"/>
    </row>
    <row r="40" spans="1:13" s="153" customFormat="1" ht="12.75">
      <c r="A40" s="154"/>
      <c r="G40" s="155"/>
    </row>
    <row r="41" spans="1:13" s="153" customFormat="1" ht="12.75">
      <c r="A41" s="154"/>
      <c r="G41" s="155"/>
    </row>
    <row r="42" spans="1:13" s="153" customFormat="1" ht="12.75">
      <c r="A42" s="154"/>
      <c r="G42" s="155"/>
    </row>
    <row r="43" spans="1:13" s="153" customFormat="1" ht="12.75">
      <c r="A43" s="154"/>
      <c r="G43" s="155"/>
    </row>
    <row r="44" spans="1:13" s="482" customFormat="1" ht="15" customHeight="1">
      <c r="B44" s="476"/>
      <c r="D44" s="864"/>
      <c r="E44" s="864"/>
      <c r="F44" s="864"/>
      <c r="G44" s="864"/>
      <c r="I44" s="411"/>
    </row>
    <row r="45" spans="1:13" s="86" customFormat="1">
      <c r="B45" s="18"/>
      <c r="E45" s="18"/>
      <c r="G45" s="61"/>
      <c r="I45" s="18"/>
      <c r="L45" s="138"/>
    </row>
    <row r="46" spans="1:13" s="153" customFormat="1" ht="12.75">
      <c r="A46" s="154"/>
      <c r="G46" s="155"/>
    </row>
    <row r="47" spans="1:13" s="153" customFormat="1" ht="12.75">
      <c r="A47" s="154"/>
      <c r="G47" s="155"/>
    </row>
    <row r="48" spans="1:13" s="153" customFormat="1" ht="12.75">
      <c r="A48" s="154"/>
      <c r="G48" s="155"/>
    </row>
    <row r="49" spans="1:7" s="153" customFormat="1" ht="12.75">
      <c r="A49" s="154"/>
      <c r="G49" s="155"/>
    </row>
    <row r="50" spans="1:7" s="153" customFormat="1" ht="12.75"/>
  </sheetData>
  <mergeCells count="19">
    <mergeCell ref="F12:F14"/>
    <mergeCell ref="G12:G14"/>
    <mergeCell ref="H12:H14"/>
    <mergeCell ref="I13:I14"/>
    <mergeCell ref="D44:G44"/>
    <mergeCell ref="A4:M4"/>
    <mergeCell ref="A5:M5"/>
    <mergeCell ref="L13:M13"/>
    <mergeCell ref="I12:M12"/>
    <mergeCell ref="A7:M7"/>
    <mergeCell ref="A9:M9"/>
    <mergeCell ref="A10:M10"/>
    <mergeCell ref="B12:B14"/>
    <mergeCell ref="C12:C14"/>
    <mergeCell ref="J13:J14"/>
    <mergeCell ref="A6:M6"/>
    <mergeCell ref="K13:K14"/>
    <mergeCell ref="D12:D14"/>
    <mergeCell ref="E12:E14"/>
  </mergeCells>
  <phoneticPr fontId="0" type="noConversion"/>
  <printOptions horizontalCentered="1"/>
  <pageMargins left="0.70866141732283472" right="0.70866141732283472" top="0.74803149606299213" bottom="0.74803149606299213" header="0.31496062992125984" footer="0.31496062992125984"/>
  <pageSetup paperSize="9" scale="55" orientation="landscape" r:id="rId1"/>
  <headerFooter alignWithMargins="0">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2"/>
  <sheetViews>
    <sheetView showGridLines="0" view="pageBreakPreview" topLeftCell="A4" zoomScale="60" zoomScaleNormal="70" workbookViewId="0">
      <selection activeCell="A9" sqref="A9:F10"/>
    </sheetView>
  </sheetViews>
  <sheetFormatPr baseColWidth="10" defaultRowHeight="15"/>
  <cols>
    <col min="1" max="1" width="26.5703125" style="86" customWidth="1"/>
    <col min="2" max="6" width="20.5703125" style="86" customWidth="1"/>
    <col min="7" max="16384" width="11.42578125" style="86"/>
  </cols>
  <sheetData>
    <row r="1" spans="1:6" ht="56.25" customHeight="1"/>
    <row r="2" spans="1:6" ht="15.75">
      <c r="F2" s="87" t="s">
        <v>38</v>
      </c>
    </row>
    <row r="3" spans="1:6">
      <c r="F3" s="156"/>
    </row>
    <row r="4" spans="1:6" ht="23.25">
      <c r="A4" s="849" t="str">
        <f>+'Anexo C'!A4:M4</f>
        <v>BIOTEC DEL PARAGUAY S.A.</v>
      </c>
      <c r="B4" s="849"/>
      <c r="C4" s="849"/>
      <c r="D4" s="849"/>
      <c r="E4" s="849"/>
      <c r="F4" s="849"/>
    </row>
    <row r="5" spans="1:6" ht="18.75">
      <c r="A5" s="853" t="s">
        <v>98</v>
      </c>
      <c r="B5" s="853"/>
      <c r="C5" s="853"/>
      <c r="D5" s="853"/>
      <c r="E5" s="853"/>
      <c r="F5" s="853"/>
    </row>
    <row r="6" spans="1:6" ht="15.75">
      <c r="A6" s="821" t="str">
        <f>+'Anexo C'!A6:M6</f>
        <v>AL 31 DE  DICIEMBRE DE 2019 Y 2018</v>
      </c>
      <c r="B6" s="854"/>
      <c r="C6" s="854"/>
      <c r="D6" s="854"/>
      <c r="E6" s="854"/>
      <c r="F6" s="854"/>
    </row>
    <row r="7" spans="1:6" ht="15.75">
      <c r="A7" s="854" t="s">
        <v>257</v>
      </c>
      <c r="B7" s="854"/>
      <c r="C7" s="854"/>
      <c r="D7" s="854"/>
      <c r="E7" s="854"/>
      <c r="F7" s="854"/>
    </row>
    <row r="8" spans="1:6">
      <c r="A8" s="157"/>
      <c r="B8" s="157"/>
      <c r="C8" s="157"/>
      <c r="D8" s="157"/>
      <c r="E8" s="157"/>
      <c r="F8" s="157"/>
    </row>
    <row r="9" spans="1:6">
      <c r="A9" s="884" t="s">
        <v>33</v>
      </c>
      <c r="B9" s="884"/>
      <c r="C9" s="884"/>
      <c r="D9" s="884"/>
      <c r="E9" s="884"/>
      <c r="F9" s="884"/>
    </row>
    <row r="10" spans="1:6">
      <c r="A10" s="884"/>
      <c r="B10" s="884"/>
      <c r="C10" s="884"/>
      <c r="D10" s="884"/>
      <c r="E10" s="884"/>
      <c r="F10" s="884"/>
    </row>
    <row r="11" spans="1:6">
      <c r="A11" s="157"/>
      <c r="B11" s="157"/>
      <c r="C11" s="158"/>
      <c r="D11" s="158"/>
      <c r="E11" s="158"/>
      <c r="F11" s="157"/>
    </row>
    <row r="12" spans="1:6" ht="12" customHeight="1" thickBot="1">
      <c r="C12" s="159"/>
      <c r="D12" s="159"/>
      <c r="E12" s="159"/>
    </row>
    <row r="13" spans="1:6">
      <c r="A13" s="885" t="s">
        <v>34</v>
      </c>
      <c r="B13" s="874" t="s">
        <v>189</v>
      </c>
      <c r="C13" s="874" t="s">
        <v>35</v>
      </c>
      <c r="D13" s="874" t="s">
        <v>190</v>
      </c>
      <c r="E13" s="874" t="s">
        <v>191</v>
      </c>
      <c r="F13" s="881" t="s">
        <v>192</v>
      </c>
    </row>
    <row r="14" spans="1:6">
      <c r="A14" s="886"/>
      <c r="B14" s="875"/>
      <c r="C14" s="875"/>
      <c r="D14" s="875"/>
      <c r="E14" s="875"/>
      <c r="F14" s="882"/>
    </row>
    <row r="15" spans="1:6">
      <c r="A15" s="887"/>
      <c r="B15" s="863"/>
      <c r="C15" s="863"/>
      <c r="D15" s="863"/>
      <c r="E15" s="863"/>
      <c r="F15" s="883"/>
    </row>
    <row r="16" spans="1:6" s="95" customFormat="1">
      <c r="A16" s="115"/>
      <c r="B16" s="667"/>
      <c r="C16" s="667"/>
      <c r="D16" s="667"/>
      <c r="E16" s="667"/>
      <c r="F16" s="668"/>
    </row>
    <row r="17" spans="1:6" s="95" customFormat="1">
      <c r="A17" s="118" t="s">
        <v>194</v>
      </c>
      <c r="B17" s="669">
        <v>0</v>
      </c>
      <c r="C17" s="669">
        <v>0</v>
      </c>
      <c r="D17" s="669">
        <v>0</v>
      </c>
      <c r="E17" s="669">
        <v>0</v>
      </c>
      <c r="F17" s="670">
        <v>0</v>
      </c>
    </row>
    <row r="18" spans="1:6" s="95" customFormat="1">
      <c r="A18" s="118"/>
      <c r="B18" s="671"/>
      <c r="C18" s="672"/>
      <c r="D18" s="673"/>
      <c r="E18" s="671"/>
      <c r="F18" s="674"/>
    </row>
    <row r="19" spans="1:6" s="95" customFormat="1">
      <c r="A19" s="118"/>
      <c r="B19" s="671"/>
      <c r="C19" s="672"/>
      <c r="D19" s="672"/>
      <c r="E19" s="675"/>
      <c r="F19" s="674"/>
    </row>
    <row r="20" spans="1:6" s="95" customFormat="1">
      <c r="A20" s="121"/>
      <c r="B20" s="676"/>
      <c r="C20" s="677"/>
      <c r="D20" s="677"/>
      <c r="E20" s="678"/>
      <c r="F20" s="679"/>
    </row>
    <row r="21" spans="1:6" s="95" customFormat="1">
      <c r="A21" s="404" t="s">
        <v>36</v>
      </c>
      <c r="B21" s="680">
        <f>SUM(B17:B20)</f>
        <v>0</v>
      </c>
      <c r="C21" s="680">
        <f>SUM(C17:C20)</f>
        <v>0</v>
      </c>
      <c r="D21" s="680">
        <f>SUM(D17:D20)</f>
        <v>0</v>
      </c>
      <c r="E21" s="680">
        <f>SUM(E17:E20)</f>
        <v>0</v>
      </c>
      <c r="F21" s="680">
        <f>SUM(F17:F20)</f>
        <v>0</v>
      </c>
    </row>
    <row r="22" spans="1:6" s="95" customFormat="1">
      <c r="A22" s="115"/>
      <c r="B22" s="667"/>
      <c r="C22" s="681"/>
      <c r="D22" s="681"/>
      <c r="E22" s="682"/>
      <c r="F22" s="683"/>
    </row>
    <row r="23" spans="1:6" s="95" customFormat="1">
      <c r="A23" s="118" t="s">
        <v>193</v>
      </c>
      <c r="B23" s="669">
        <v>0</v>
      </c>
      <c r="C23" s="669">
        <v>0</v>
      </c>
      <c r="D23" s="669">
        <v>0</v>
      </c>
      <c r="E23" s="684">
        <v>0</v>
      </c>
      <c r="F23" s="670">
        <v>0</v>
      </c>
    </row>
    <row r="24" spans="1:6" s="95" customFormat="1">
      <c r="A24" s="118"/>
      <c r="B24" s="671"/>
      <c r="C24" s="672"/>
      <c r="D24" s="672"/>
      <c r="E24" s="671"/>
      <c r="F24" s="674"/>
    </row>
    <row r="25" spans="1:6" s="95" customFormat="1">
      <c r="A25" s="118"/>
      <c r="B25" s="671"/>
      <c r="C25" s="672"/>
      <c r="D25" s="672"/>
      <c r="E25" s="675"/>
      <c r="F25" s="674"/>
    </row>
    <row r="26" spans="1:6" s="95" customFormat="1">
      <c r="A26" s="121"/>
      <c r="B26" s="676"/>
      <c r="C26" s="677"/>
      <c r="D26" s="677"/>
      <c r="E26" s="678"/>
      <c r="F26" s="679"/>
    </row>
    <row r="27" spans="1:6" s="95" customFormat="1">
      <c r="A27" s="404" t="s">
        <v>36</v>
      </c>
      <c r="B27" s="685">
        <f>SUM(B23:B26)</f>
        <v>0</v>
      </c>
      <c r="C27" s="685">
        <f>SUM(C23:C26)</f>
        <v>0</v>
      </c>
      <c r="D27" s="685">
        <f>SUM(D23:D26)</f>
        <v>0</v>
      </c>
      <c r="E27" s="685">
        <f>SUM(E23:E26)</f>
        <v>0</v>
      </c>
      <c r="F27" s="685">
        <f>SUM(F23:F26)</f>
        <v>0</v>
      </c>
    </row>
    <row r="28" spans="1:6" s="95" customFormat="1" ht="21" customHeight="1">
      <c r="A28" s="115"/>
      <c r="B28" s="667"/>
      <c r="C28" s="681"/>
      <c r="D28" s="681"/>
      <c r="E28" s="682"/>
      <c r="F28" s="683"/>
    </row>
    <row r="29" spans="1:6" s="95" customFormat="1" ht="15.75" thickBot="1">
      <c r="A29" s="686" t="s">
        <v>37</v>
      </c>
      <c r="B29" s="687">
        <f>+B27+B21</f>
        <v>0</v>
      </c>
      <c r="C29" s="687">
        <f>+C27+C21</f>
        <v>0</v>
      </c>
      <c r="D29" s="687">
        <f>+D27+D21</f>
        <v>0</v>
      </c>
      <c r="E29" s="687">
        <f>+E27+E21</f>
        <v>0</v>
      </c>
      <c r="F29" s="687">
        <f>+F27+F21</f>
        <v>0</v>
      </c>
    </row>
    <row r="38" spans="1:9">
      <c r="A38" s="89"/>
    </row>
    <row r="39" spans="1:9" s="1" customFormat="1" ht="15" customHeight="1">
      <c r="A39" s="476"/>
      <c r="C39" s="476"/>
      <c r="F39" s="411"/>
    </row>
    <row r="40" spans="1:9" s="88" customFormat="1">
      <c r="B40" s="18"/>
      <c r="C40" s="18"/>
      <c r="D40" s="17"/>
      <c r="E40" s="18"/>
      <c r="G40" s="65"/>
    </row>
    <row r="41" spans="1:9" s="88" customFormat="1">
      <c r="B41" s="18"/>
      <c r="C41" s="18"/>
      <c r="D41" s="18"/>
      <c r="E41" s="18"/>
      <c r="G41" s="65"/>
    </row>
    <row r="42" spans="1:9">
      <c r="A42" s="163"/>
      <c r="B42" s="89"/>
      <c r="C42" s="89"/>
      <c r="D42" s="89"/>
      <c r="E42" s="89"/>
      <c r="F42" s="89"/>
      <c r="G42" s="164"/>
      <c r="H42" s="89"/>
      <c r="I42" s="89"/>
    </row>
  </sheetData>
  <mergeCells count="11">
    <mergeCell ref="A5:F5"/>
    <mergeCell ref="A4:F4"/>
    <mergeCell ref="B13:B15"/>
    <mergeCell ref="C13:C15"/>
    <mergeCell ref="D13:D15"/>
    <mergeCell ref="E13:E15"/>
    <mergeCell ref="F13:F15"/>
    <mergeCell ref="A9:F10"/>
    <mergeCell ref="A6:F6"/>
    <mergeCell ref="A13:A15"/>
    <mergeCell ref="A7:F7"/>
  </mergeCells>
  <phoneticPr fontId="0" type="noConversion"/>
  <printOptions horizontalCentered="1"/>
  <pageMargins left="0.70866141732283472" right="0.70866141732283472" top="0.74803149606299213" bottom="0.74803149606299213" header="0.31496062992125984" footer="0.31496062992125984"/>
  <pageSetup paperSize="9" scale="65" orientation="portrait" r:id="rId1"/>
  <headerFooter alignWithMargins="0">
    <oddHeader>&amp;L&amp;G</oddHeader>
  </headerFooter>
  <drawing r:id="rId2"/>
  <legacyDrawing r:id="rId3"/>
  <legacyDrawingHF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G39"/>
  <sheetViews>
    <sheetView showGridLines="0" view="pageBreakPreview" topLeftCell="A4" zoomScale="60" zoomScaleNormal="70" workbookViewId="0">
      <selection activeCell="A16" sqref="A16"/>
    </sheetView>
  </sheetViews>
  <sheetFormatPr baseColWidth="10" defaultRowHeight="15"/>
  <cols>
    <col min="1" max="1" width="22.28515625" style="86" bestFit="1" customWidth="1"/>
    <col min="2" max="6" width="19.140625" style="86" customWidth="1"/>
    <col min="7" max="7" width="19.140625" style="86" bestFit="1" customWidth="1"/>
    <col min="8" max="16384" width="11.42578125" style="86"/>
  </cols>
  <sheetData>
    <row r="1" spans="1:7" ht="60" customHeight="1"/>
    <row r="2" spans="1:7" ht="15.75">
      <c r="F2" s="87" t="s">
        <v>43</v>
      </c>
    </row>
    <row r="3" spans="1:7">
      <c r="F3" s="156"/>
    </row>
    <row r="4" spans="1:7" ht="23.25">
      <c r="A4" s="849" t="str">
        <f>+'Anexo D'!A4:F4</f>
        <v>BIOTEC DEL PARAGUAY S.A.</v>
      </c>
      <c r="B4" s="849"/>
      <c r="C4" s="849"/>
      <c r="D4" s="849"/>
      <c r="E4" s="849"/>
      <c r="F4" s="849"/>
      <c r="G4" s="165"/>
    </row>
    <row r="5" spans="1:7" ht="18.75">
      <c r="A5" s="853" t="s">
        <v>122</v>
      </c>
      <c r="B5" s="853"/>
      <c r="C5" s="853"/>
      <c r="D5" s="853"/>
      <c r="E5" s="853"/>
      <c r="F5" s="853"/>
      <c r="G5" s="166"/>
    </row>
    <row r="6" spans="1:7" ht="16.5">
      <c r="A6" s="824" t="str">
        <f>+'Anexo D'!A6:F6</f>
        <v>AL 31 DE  DICIEMBRE DE 2019 Y 2018</v>
      </c>
      <c r="B6" s="855"/>
      <c r="C6" s="855"/>
      <c r="D6" s="855"/>
      <c r="E6" s="855"/>
      <c r="F6" s="855"/>
      <c r="G6" s="166"/>
    </row>
    <row r="7" spans="1:7" ht="15.75">
      <c r="A7" s="854" t="str">
        <f>+'Anexo D'!A7:F7</f>
        <v>(Expresado en  guaraníes)</v>
      </c>
      <c r="B7" s="854"/>
      <c r="C7" s="854"/>
      <c r="D7" s="854"/>
      <c r="E7" s="854"/>
      <c r="F7" s="854"/>
      <c r="G7" s="166"/>
    </row>
    <row r="9" spans="1:7" ht="23.25">
      <c r="A9" s="884" t="s">
        <v>39</v>
      </c>
      <c r="B9" s="884"/>
      <c r="C9" s="884"/>
      <c r="D9" s="884"/>
      <c r="E9" s="884"/>
      <c r="F9" s="884"/>
      <c r="G9" s="166"/>
    </row>
    <row r="10" spans="1:7" ht="15.75" thickBot="1">
      <c r="E10" s="167"/>
      <c r="F10" s="167"/>
    </row>
    <row r="11" spans="1:7">
      <c r="A11" s="885" t="s">
        <v>6</v>
      </c>
      <c r="B11" s="874" t="s">
        <v>196</v>
      </c>
      <c r="C11" s="874" t="s">
        <v>197</v>
      </c>
      <c r="D11" s="874" t="s">
        <v>198</v>
      </c>
      <c r="E11" s="874" t="s">
        <v>199</v>
      </c>
      <c r="F11" s="881" t="s">
        <v>195</v>
      </c>
    </row>
    <row r="12" spans="1:7">
      <c r="A12" s="886"/>
      <c r="B12" s="875"/>
      <c r="C12" s="875"/>
      <c r="D12" s="875"/>
      <c r="E12" s="875"/>
      <c r="F12" s="882" t="s">
        <v>40</v>
      </c>
    </row>
    <row r="13" spans="1:7">
      <c r="A13" s="887"/>
      <c r="B13" s="863"/>
      <c r="C13" s="863"/>
      <c r="D13" s="863"/>
      <c r="E13" s="863"/>
      <c r="F13" s="883" t="s">
        <v>59</v>
      </c>
    </row>
    <row r="14" spans="1:7">
      <c r="A14" s="149"/>
      <c r="B14" s="150"/>
      <c r="C14" s="150"/>
      <c r="D14" s="150"/>
      <c r="E14" s="150"/>
      <c r="F14" s="151"/>
    </row>
    <row r="15" spans="1:7" s="95" customFormat="1">
      <c r="A15" s="118" t="s">
        <v>41</v>
      </c>
      <c r="B15" s="688"/>
      <c r="C15" s="688"/>
      <c r="D15" s="688"/>
      <c r="E15" s="688"/>
      <c r="F15" s="689"/>
    </row>
    <row r="16" spans="1:7" s="95" customFormat="1">
      <c r="A16" s="118" t="s">
        <v>123</v>
      </c>
      <c r="B16" s="690">
        <v>0</v>
      </c>
      <c r="C16" s="691">
        <v>0</v>
      </c>
      <c r="D16" s="691">
        <v>0</v>
      </c>
      <c r="E16" s="691">
        <v>0</v>
      </c>
      <c r="F16" s="692">
        <v>0</v>
      </c>
    </row>
    <row r="17" spans="1:7" s="95" customFormat="1">
      <c r="A17" s="118"/>
      <c r="B17" s="691"/>
      <c r="C17" s="691"/>
      <c r="D17" s="691"/>
      <c r="E17" s="691"/>
      <c r="F17" s="693"/>
    </row>
    <row r="18" spans="1:7" s="95" customFormat="1">
      <c r="A18" s="118" t="s">
        <v>41</v>
      </c>
      <c r="B18" s="691"/>
      <c r="C18" s="691"/>
      <c r="D18" s="691"/>
      <c r="E18" s="691"/>
      <c r="F18" s="693"/>
    </row>
    <row r="19" spans="1:7" s="95" customFormat="1">
      <c r="A19" s="118" t="s">
        <v>124</v>
      </c>
      <c r="B19" s="691">
        <v>0</v>
      </c>
      <c r="C19" s="691">
        <v>0</v>
      </c>
      <c r="D19" s="691">
        <v>0</v>
      </c>
      <c r="E19" s="691">
        <v>0</v>
      </c>
      <c r="F19" s="693">
        <v>0</v>
      </c>
      <c r="G19" s="374"/>
    </row>
    <row r="20" spans="1:7" s="95" customFormat="1">
      <c r="A20" s="121"/>
      <c r="B20" s="694"/>
      <c r="C20" s="694"/>
      <c r="D20" s="694"/>
      <c r="E20" s="694"/>
      <c r="F20" s="695"/>
    </row>
    <row r="21" spans="1:7" s="95" customFormat="1">
      <c r="A21" s="890" t="s">
        <v>23</v>
      </c>
      <c r="B21" s="893">
        <f>SUM(B16:B19)</f>
        <v>0</v>
      </c>
      <c r="C21" s="893">
        <f>SUM(C16:C19)</f>
        <v>0</v>
      </c>
      <c r="D21" s="893">
        <f>SUM(D16:D19)</f>
        <v>0</v>
      </c>
      <c r="E21" s="893">
        <f>SUM(E16:E19)</f>
        <v>0</v>
      </c>
      <c r="F21" s="888">
        <f>SUM(F16:F19)</f>
        <v>0</v>
      </c>
    </row>
    <row r="22" spans="1:7" s="95" customFormat="1">
      <c r="A22" s="891"/>
      <c r="B22" s="895"/>
      <c r="C22" s="895"/>
      <c r="D22" s="895"/>
      <c r="E22" s="895"/>
      <c r="F22" s="889"/>
    </row>
    <row r="23" spans="1:7" s="95" customFormat="1">
      <c r="A23" s="115"/>
      <c r="B23" s="696"/>
      <c r="C23" s="696"/>
      <c r="D23" s="696"/>
      <c r="E23" s="696"/>
      <c r="F23" s="697"/>
    </row>
    <row r="24" spans="1:7" s="95" customFormat="1">
      <c r="A24" s="118" t="s">
        <v>42</v>
      </c>
      <c r="B24" s="691"/>
      <c r="C24" s="691"/>
      <c r="D24" s="691"/>
      <c r="E24" s="691"/>
      <c r="F24" s="693"/>
    </row>
    <row r="25" spans="1:7" s="95" customFormat="1">
      <c r="A25" s="118" t="s">
        <v>67</v>
      </c>
      <c r="B25" s="691">
        <v>0</v>
      </c>
      <c r="C25" s="691">
        <v>0</v>
      </c>
      <c r="D25" s="691">
        <v>0</v>
      </c>
      <c r="E25" s="691">
        <v>0</v>
      </c>
      <c r="F25" s="693">
        <v>0</v>
      </c>
    </row>
    <row r="26" spans="1:7" s="95" customFormat="1">
      <c r="A26" s="118"/>
      <c r="B26" s="691"/>
      <c r="C26" s="691"/>
      <c r="D26" s="691"/>
      <c r="E26" s="691"/>
      <c r="F26" s="693"/>
    </row>
    <row r="27" spans="1:7" s="95" customFormat="1">
      <c r="A27" s="121"/>
      <c r="B27" s="698"/>
      <c r="C27" s="698"/>
      <c r="D27" s="698"/>
      <c r="E27" s="698"/>
      <c r="F27" s="699"/>
    </row>
    <row r="28" spans="1:7" s="95" customFormat="1">
      <c r="A28" s="890" t="s">
        <v>23</v>
      </c>
      <c r="B28" s="893">
        <f>SUM(B24:B25)</f>
        <v>0</v>
      </c>
      <c r="C28" s="893">
        <f>SUM(C24:C25)</f>
        <v>0</v>
      </c>
      <c r="D28" s="893">
        <f>SUM(D24:D25)</f>
        <v>0</v>
      </c>
      <c r="E28" s="893">
        <f>SUM(E24:E25)</f>
        <v>0</v>
      </c>
      <c r="F28" s="888">
        <f>SUM(F24:F25)</f>
        <v>0</v>
      </c>
    </row>
    <row r="29" spans="1:7" s="95" customFormat="1" ht="15.75" thickBot="1">
      <c r="A29" s="892"/>
      <c r="B29" s="894"/>
      <c r="C29" s="894"/>
      <c r="D29" s="894"/>
      <c r="E29" s="894"/>
      <c r="F29" s="896"/>
    </row>
    <row r="30" spans="1:7" ht="16.5" customHeight="1"/>
    <row r="31" spans="1:7" ht="16.5" customHeight="1"/>
    <row r="32" spans="1:7" ht="16.5" customHeight="1"/>
    <row r="33" spans="1:7" ht="16.5" customHeight="1"/>
    <row r="34" spans="1:7" ht="14.25" customHeight="1"/>
    <row r="35" spans="1:7" ht="14.25" customHeight="1"/>
    <row r="36" spans="1:7" s="1" customFormat="1" ht="15" customHeight="1">
      <c r="A36" s="476"/>
      <c r="C36" s="476"/>
      <c r="E36" s="411"/>
    </row>
    <row r="38" spans="1:7" s="88" customFormat="1">
      <c r="B38" s="18"/>
      <c r="C38" s="18"/>
      <c r="D38" s="17"/>
      <c r="E38" s="18"/>
      <c r="G38" s="65"/>
    </row>
    <row r="39" spans="1:7" s="88" customFormat="1">
      <c r="B39" s="18"/>
      <c r="C39" s="18"/>
      <c r="D39" s="18"/>
      <c r="E39" s="18"/>
      <c r="G39" s="65"/>
    </row>
  </sheetData>
  <mergeCells count="23">
    <mergeCell ref="A5:F5"/>
    <mergeCell ref="A4:F4"/>
    <mergeCell ref="A7:F7"/>
    <mergeCell ref="A9:F9"/>
    <mergeCell ref="A11:A13"/>
    <mergeCell ref="C11:C13"/>
    <mergeCell ref="D11:D13"/>
    <mergeCell ref="A6:F6"/>
    <mergeCell ref="E11:E13"/>
    <mergeCell ref="F11:F13"/>
    <mergeCell ref="B11:B13"/>
    <mergeCell ref="F21:F22"/>
    <mergeCell ref="A21:A22"/>
    <mergeCell ref="A28:A29"/>
    <mergeCell ref="B28:B29"/>
    <mergeCell ref="C28:C29"/>
    <mergeCell ref="D28:D29"/>
    <mergeCell ref="E28:E29"/>
    <mergeCell ref="B21:B22"/>
    <mergeCell ref="C21:C22"/>
    <mergeCell ref="F28:F29"/>
    <mergeCell ref="D21:D22"/>
    <mergeCell ref="E21:E22"/>
  </mergeCells>
  <phoneticPr fontId="0" type="noConversion"/>
  <printOptions horizontalCentered="1"/>
  <pageMargins left="0.82677165354330717" right="0.82677165354330717" top="0.74803149606299213" bottom="0.78740157480314965" header="0" footer="0"/>
  <pageSetup paperSize="9" scale="65" orientation="portrait" r:id="rId1"/>
  <headerFooter alignWithMargins="0">
    <oddHeader>&amp;L&amp;G</oddHeader>
  </headerFooter>
  <drawing r:id="rId2"/>
  <legacy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K55"/>
  <sheetViews>
    <sheetView showGridLines="0" view="pageBreakPreview" topLeftCell="A15" zoomScale="85" zoomScaleNormal="84" zoomScaleSheetLayoutView="85" workbookViewId="0">
      <selection activeCell="E41" sqref="E41:F41"/>
    </sheetView>
  </sheetViews>
  <sheetFormatPr baseColWidth="10" defaultRowHeight="15"/>
  <cols>
    <col min="1" max="1" width="4.42578125" style="170" bestFit="1" customWidth="1"/>
    <col min="2" max="2" width="47.7109375" style="170" customWidth="1"/>
    <col min="3" max="3" width="17.140625" style="170" customWidth="1"/>
    <col min="4" max="4" width="20.28515625" style="170" customWidth="1"/>
    <col min="5" max="5" width="17.42578125" style="170" customWidth="1"/>
    <col min="6" max="6" width="18.5703125" style="170" customWidth="1"/>
    <col min="7" max="7" width="18.28515625" style="170" bestFit="1" customWidth="1"/>
    <col min="8" max="8" width="20.42578125" style="170" bestFit="1" customWidth="1"/>
    <col min="9" max="9" width="18.5703125" style="170" bestFit="1" customWidth="1"/>
    <col min="10" max="10" width="11.42578125" style="170"/>
    <col min="11" max="11" width="15.5703125" style="170" bestFit="1" customWidth="1"/>
    <col min="12" max="16384" width="11.42578125" style="170"/>
  </cols>
  <sheetData>
    <row r="1" spans="1:10" ht="61.5" customHeight="1"/>
    <row r="2" spans="1:10" ht="15.75">
      <c r="A2" s="897" t="s">
        <v>46</v>
      </c>
      <c r="B2" s="897"/>
      <c r="C2" s="897"/>
      <c r="D2" s="897"/>
      <c r="E2" s="897"/>
      <c r="F2" s="897"/>
    </row>
    <row r="3" spans="1:10" ht="16.5">
      <c r="A3" s="171"/>
      <c r="B3" s="171"/>
      <c r="C3" s="171"/>
      <c r="D3" s="171"/>
      <c r="E3" s="171"/>
      <c r="F3" s="171"/>
    </row>
    <row r="4" spans="1:10" ht="23.25">
      <c r="A4" s="171"/>
      <c r="B4" s="898" t="s">
        <v>317</v>
      </c>
      <c r="C4" s="898"/>
      <c r="D4" s="898"/>
      <c r="E4" s="898"/>
      <c r="F4" s="898"/>
    </row>
    <row r="5" spans="1:10" s="173" customFormat="1" ht="18">
      <c r="A5" s="899" t="s">
        <v>122</v>
      </c>
      <c r="B5" s="899"/>
      <c r="C5" s="899"/>
      <c r="D5" s="899"/>
      <c r="E5" s="899"/>
      <c r="F5" s="899"/>
      <c r="G5" s="172"/>
    </row>
    <row r="6" spans="1:10" s="173" customFormat="1" ht="22.5" customHeight="1">
      <c r="A6" s="174"/>
      <c r="B6" s="900" t="s">
        <v>352</v>
      </c>
      <c r="C6" s="900"/>
      <c r="D6" s="900"/>
      <c r="E6" s="900"/>
      <c r="F6" s="900"/>
      <c r="G6" s="175"/>
    </row>
    <row r="7" spans="1:10" s="177" customFormat="1" ht="15.75">
      <c r="A7" s="901" t="s">
        <v>130</v>
      </c>
      <c r="B7" s="901"/>
      <c r="C7" s="901"/>
      <c r="D7" s="901"/>
      <c r="E7" s="901"/>
      <c r="F7" s="901"/>
      <c r="G7" s="176"/>
    </row>
    <row r="8" spans="1:10" s="173" customFormat="1" ht="15.75">
      <c r="G8" s="172"/>
    </row>
    <row r="9" spans="1:10" s="173" customFormat="1" ht="20.25">
      <c r="A9" s="905" t="s">
        <v>221</v>
      </c>
      <c r="B9" s="905"/>
      <c r="C9" s="905"/>
      <c r="D9" s="905"/>
      <c r="E9" s="905"/>
      <c r="F9" s="905"/>
      <c r="G9" s="172"/>
    </row>
    <row r="10" spans="1:10" s="173" customFormat="1" ht="15.75">
      <c r="A10" s="178"/>
      <c r="B10" s="178"/>
      <c r="C10" s="178"/>
      <c r="D10" s="178"/>
      <c r="E10" s="178"/>
    </row>
    <row r="11" spans="1:10" s="173" customFormat="1" ht="9" customHeight="1">
      <c r="A11" s="179"/>
      <c r="B11" s="179"/>
      <c r="C11" s="179"/>
      <c r="D11" s="179"/>
      <c r="E11" s="179"/>
      <c r="F11" s="180"/>
    </row>
    <row r="12" spans="1:10" s="181" customFormat="1" ht="12.75" customHeight="1">
      <c r="A12" s="906" t="s">
        <v>44</v>
      </c>
      <c r="B12" s="907"/>
      <c r="C12" s="906" t="s">
        <v>353</v>
      </c>
      <c r="D12" s="910"/>
      <c r="E12" s="913" t="s">
        <v>354</v>
      </c>
      <c r="F12" s="913"/>
      <c r="G12" s="460"/>
      <c r="H12" s="460"/>
      <c r="I12" s="460"/>
      <c r="J12" s="460"/>
    </row>
    <row r="13" spans="1:10" s="181" customFormat="1" ht="12" customHeight="1">
      <c r="A13" s="908"/>
      <c r="B13" s="909"/>
      <c r="C13" s="911"/>
      <c r="D13" s="912"/>
      <c r="E13" s="913"/>
      <c r="F13" s="913"/>
      <c r="G13" s="460"/>
      <c r="H13" s="460"/>
      <c r="I13" s="460"/>
      <c r="J13" s="460"/>
    </row>
    <row r="14" spans="1:10">
      <c r="A14" s="182" t="s">
        <v>222</v>
      </c>
      <c r="B14" s="183" t="s">
        <v>223</v>
      </c>
      <c r="C14" s="184"/>
      <c r="D14" s="184"/>
      <c r="E14" s="333"/>
      <c r="F14" s="333"/>
      <c r="G14" s="455"/>
      <c r="H14" s="455"/>
      <c r="I14" s="455"/>
      <c r="J14" s="455"/>
    </row>
    <row r="15" spans="1:10" s="186" customFormat="1" ht="12.75">
      <c r="A15" s="182"/>
      <c r="B15" s="183" t="s">
        <v>224</v>
      </c>
      <c r="C15" s="185"/>
      <c r="D15" s="185"/>
      <c r="E15" s="362"/>
      <c r="F15" s="362"/>
      <c r="G15" s="454"/>
      <c r="H15" s="454"/>
      <c r="I15" s="454"/>
      <c r="J15" s="454"/>
    </row>
    <row r="16" spans="1:10" ht="15" customHeight="1">
      <c r="A16" s="187"/>
      <c r="B16" s="188" t="s">
        <v>225</v>
      </c>
      <c r="C16" s="332"/>
      <c r="D16" s="189">
        <f>+C17+C18</f>
        <v>14879190477</v>
      </c>
      <c r="E16" s="332"/>
      <c r="F16" s="193">
        <f>+E17+E18</f>
        <v>8151778256</v>
      </c>
      <c r="G16" s="455"/>
      <c r="H16" s="456"/>
      <c r="I16" s="455"/>
      <c r="J16" s="455"/>
    </row>
    <row r="17" spans="1:11" ht="15" customHeight="1">
      <c r="A17" s="187"/>
      <c r="B17" s="188" t="s">
        <v>226</v>
      </c>
      <c r="C17" s="333">
        <v>11998568175</v>
      </c>
      <c r="D17" s="191"/>
      <c r="E17" s="333">
        <v>8133915461</v>
      </c>
      <c r="F17" s="333"/>
      <c r="G17" s="455"/>
      <c r="H17" s="456"/>
      <c r="I17" s="457"/>
      <c r="J17" s="455"/>
    </row>
    <row r="18" spans="1:11">
      <c r="A18" s="187"/>
      <c r="B18" s="188" t="s">
        <v>269</v>
      </c>
      <c r="C18" s="333">
        <v>2880622302</v>
      </c>
      <c r="D18" s="191"/>
      <c r="E18" s="333">
        <v>17862795</v>
      </c>
      <c r="F18" s="333"/>
      <c r="G18" s="455"/>
      <c r="H18" s="456"/>
      <c r="I18" s="455"/>
      <c r="J18" s="455"/>
    </row>
    <row r="19" spans="1:11">
      <c r="A19" s="187"/>
      <c r="B19" s="188"/>
      <c r="C19" s="333"/>
      <c r="D19" s="191"/>
      <c r="E19" s="333"/>
      <c r="F19" s="333"/>
      <c r="G19" s="455"/>
      <c r="H19" s="456"/>
      <c r="I19" s="455"/>
      <c r="J19" s="455"/>
    </row>
    <row r="20" spans="1:11" ht="15" customHeight="1">
      <c r="A20" s="187"/>
      <c r="B20" s="188" t="s">
        <v>227</v>
      </c>
      <c r="C20" s="333"/>
      <c r="D20" s="189">
        <f>+C21</f>
        <v>21494299455</v>
      </c>
      <c r="E20" s="333"/>
      <c r="F20" s="193">
        <f>+E21</f>
        <v>19043130862</v>
      </c>
      <c r="G20" s="455"/>
      <c r="H20" s="456"/>
      <c r="I20" s="455"/>
      <c r="J20" s="455"/>
    </row>
    <row r="21" spans="1:11" ht="15" customHeight="1">
      <c r="A21" s="187"/>
      <c r="B21" s="188" t="s">
        <v>228</v>
      </c>
      <c r="C21" s="193">
        <v>21494299455</v>
      </c>
      <c r="D21" s="191"/>
      <c r="E21" s="193">
        <f>20042136883-999006021</f>
        <v>19043130862</v>
      </c>
      <c r="F21" s="333"/>
      <c r="G21" s="455"/>
      <c r="H21" s="456"/>
      <c r="I21" s="455"/>
      <c r="J21" s="455"/>
    </row>
    <row r="22" spans="1:11" ht="15" customHeight="1">
      <c r="A22" s="187"/>
      <c r="B22" s="188"/>
      <c r="C22" s="333"/>
      <c r="D22" s="191"/>
      <c r="E22" s="333"/>
      <c r="F22" s="333"/>
      <c r="G22" s="455"/>
      <c r="H22" s="456"/>
      <c r="I22" s="455"/>
      <c r="J22" s="455"/>
    </row>
    <row r="23" spans="1:11" ht="15" customHeight="1">
      <c r="A23" s="187"/>
      <c r="B23" s="188"/>
      <c r="C23" s="333"/>
      <c r="D23" s="191"/>
      <c r="E23" s="333"/>
      <c r="F23" s="333"/>
      <c r="G23" s="455"/>
      <c r="H23" s="456"/>
      <c r="I23" s="455"/>
      <c r="J23" s="455"/>
      <c r="K23" s="192"/>
    </row>
    <row r="24" spans="1:11" ht="15" customHeight="1">
      <c r="A24" s="187"/>
      <c r="B24" s="188" t="s">
        <v>270</v>
      </c>
      <c r="C24" s="333">
        <v>370541</v>
      </c>
      <c r="D24" s="191">
        <f>+C24</f>
        <v>370541</v>
      </c>
      <c r="E24" s="333"/>
      <c r="F24" s="333">
        <v>0</v>
      </c>
      <c r="G24" s="455"/>
      <c r="H24" s="456"/>
      <c r="I24" s="455"/>
      <c r="J24" s="455"/>
      <c r="K24" s="192"/>
    </row>
    <row r="25" spans="1:11" ht="15" customHeight="1">
      <c r="A25" s="187"/>
      <c r="B25" s="188" t="s">
        <v>271</v>
      </c>
      <c r="C25" s="333">
        <v>808688460</v>
      </c>
      <c r="D25" s="191">
        <f>+C25</f>
        <v>808688460</v>
      </c>
      <c r="E25" s="570">
        <v>619098340</v>
      </c>
      <c r="F25" s="630">
        <f>+E25</f>
        <v>619098340</v>
      </c>
      <c r="G25" s="455"/>
      <c r="H25" s="456"/>
      <c r="I25" s="455"/>
      <c r="J25" s="455"/>
      <c r="K25" s="192"/>
    </row>
    <row r="26" spans="1:11">
      <c r="A26" s="187"/>
      <c r="B26" s="188" t="s">
        <v>272</v>
      </c>
      <c r="C26" s="193">
        <v>229093</v>
      </c>
      <c r="D26" s="191">
        <f>+C26</f>
        <v>229093</v>
      </c>
      <c r="E26" s="333"/>
      <c r="F26" s="333">
        <v>0</v>
      </c>
      <c r="G26" s="455"/>
      <c r="H26" s="456"/>
      <c r="I26" s="455"/>
      <c r="J26" s="455"/>
    </row>
    <row r="27" spans="1:11">
      <c r="A27" s="187"/>
      <c r="B27" s="188"/>
      <c r="C27" s="333"/>
      <c r="D27" s="191"/>
      <c r="E27" s="333"/>
      <c r="F27" s="333"/>
      <c r="G27" s="455"/>
      <c r="H27" s="456"/>
      <c r="I27" s="455"/>
      <c r="J27" s="455"/>
    </row>
    <row r="28" spans="1:11" ht="15" customHeight="1">
      <c r="A28" s="187"/>
      <c r="B28" s="188" t="s">
        <v>273</v>
      </c>
      <c r="C28" s="333"/>
      <c r="D28" s="193">
        <f>+C29+C30</f>
        <v>16866341197</v>
      </c>
      <c r="E28" s="333"/>
      <c r="F28" s="193">
        <f>+E29+E30</f>
        <v>14879190477</v>
      </c>
      <c r="G28" s="461"/>
      <c r="H28" s="456"/>
      <c r="I28" s="455"/>
      <c r="J28" s="455"/>
    </row>
    <row r="29" spans="1:11" ht="15" customHeight="1">
      <c r="A29" s="187"/>
      <c r="B29" s="194" t="s">
        <v>226</v>
      </c>
      <c r="C29" s="333">
        <v>14485087268</v>
      </c>
      <c r="D29" s="191"/>
      <c r="E29" s="333">
        <v>11998568175</v>
      </c>
      <c r="F29" s="333"/>
      <c r="G29" s="455"/>
      <c r="H29" s="456"/>
      <c r="I29" s="455"/>
      <c r="J29" s="455"/>
    </row>
    <row r="30" spans="1:11" ht="15" customHeight="1">
      <c r="A30" s="187"/>
      <c r="B30" s="194" t="s">
        <v>229</v>
      </c>
      <c r="C30" s="193">
        <v>2381253929</v>
      </c>
      <c r="D30" s="458"/>
      <c r="E30" s="193">
        <v>2880622302</v>
      </c>
      <c r="F30" s="459"/>
      <c r="G30" s="461"/>
      <c r="H30" s="456"/>
      <c r="I30" s="455"/>
      <c r="J30" s="455"/>
    </row>
    <row r="31" spans="1:11" ht="15" customHeight="1">
      <c r="A31" s="187"/>
      <c r="B31" s="194"/>
      <c r="C31" s="333"/>
      <c r="D31" s="191"/>
      <c r="E31" s="333"/>
      <c r="F31" s="333"/>
      <c r="H31" s="190"/>
    </row>
    <row r="32" spans="1:11" s="186" customFormat="1" ht="15" customHeight="1" thickBot="1">
      <c r="A32" s="182"/>
      <c r="B32" s="183" t="s">
        <v>233</v>
      </c>
      <c r="C32" s="185"/>
      <c r="D32" s="363">
        <v>18698318827</v>
      </c>
      <c r="E32" s="362"/>
      <c r="F32" s="363">
        <v>11696620301</v>
      </c>
      <c r="G32" s="569"/>
      <c r="H32" s="196"/>
    </row>
    <row r="33" spans="1:11" ht="15" customHeight="1">
      <c r="A33" s="187"/>
      <c r="B33" s="188"/>
      <c r="C33" s="191"/>
      <c r="D33" s="191"/>
      <c r="E33" s="191"/>
      <c r="F33" s="191"/>
      <c r="G33" s="195"/>
      <c r="H33" s="190"/>
    </row>
    <row r="34" spans="1:11" ht="15" customHeight="1">
      <c r="A34" s="182" t="s">
        <v>230</v>
      </c>
      <c r="B34" s="183" t="s">
        <v>231</v>
      </c>
      <c r="C34" s="191"/>
      <c r="D34" s="191"/>
      <c r="E34" s="191"/>
      <c r="F34" s="191"/>
      <c r="G34" s="195"/>
      <c r="H34" s="190"/>
      <c r="I34" s="197"/>
    </row>
    <row r="35" spans="1:11" s="186" customFormat="1" ht="15" customHeight="1">
      <c r="A35" s="182"/>
      <c r="B35" s="183" t="s">
        <v>223</v>
      </c>
      <c r="C35" s="185"/>
      <c r="D35" s="334">
        <f>+D32</f>
        <v>18698318827</v>
      </c>
      <c r="E35" s="335"/>
      <c r="F35" s="334">
        <f>+F32</f>
        <v>11696620301</v>
      </c>
      <c r="H35" s="196"/>
      <c r="I35" s="197"/>
    </row>
    <row r="36" spans="1:11" s="186" customFormat="1" ht="15" customHeight="1">
      <c r="A36" s="198"/>
      <c r="B36" s="199"/>
      <c r="C36" s="200"/>
      <c r="D36" s="185"/>
      <c r="E36" s="185"/>
      <c r="F36" s="185"/>
      <c r="G36" s="201"/>
      <c r="H36" s="202"/>
      <c r="I36" s="197"/>
    </row>
    <row r="37" spans="1:11" s="204" customFormat="1" ht="15" customHeight="1">
      <c r="A37" s="914" t="s">
        <v>232</v>
      </c>
      <c r="B37" s="914"/>
      <c r="C37" s="914"/>
      <c r="D37" s="914"/>
      <c r="E37" s="914"/>
      <c r="F37" s="914"/>
      <c r="G37" s="203"/>
      <c r="H37" s="190"/>
      <c r="I37" s="192"/>
      <c r="J37" s="203"/>
      <c r="K37" s="203"/>
    </row>
    <row r="38" spans="1:11" ht="15" customHeight="1">
      <c r="A38" s="205"/>
      <c r="D38" s="316"/>
      <c r="E38" s="316"/>
      <c r="F38" s="331"/>
      <c r="G38" s="207"/>
      <c r="H38" s="190"/>
      <c r="I38" s="192"/>
    </row>
    <row r="39" spans="1:11" ht="15" customHeight="1">
      <c r="A39" s="205"/>
      <c r="D39" s="316"/>
      <c r="E39" s="316"/>
      <c r="F39" s="331"/>
      <c r="G39" s="207"/>
      <c r="H39" s="190"/>
      <c r="I39" s="192"/>
    </row>
    <row r="40" spans="1:11" ht="15" customHeight="1">
      <c r="A40" s="205"/>
      <c r="D40" s="316"/>
      <c r="E40" s="316"/>
      <c r="F40" s="331"/>
      <c r="G40" s="207"/>
      <c r="H40" s="190"/>
      <c r="I40" s="192"/>
    </row>
    <row r="41" spans="1:11">
      <c r="A41" s="208"/>
      <c r="B41" s="205"/>
      <c r="C41" s="208"/>
      <c r="D41" s="209"/>
      <c r="E41" s="902"/>
      <c r="F41" s="903"/>
      <c r="G41" s="205"/>
      <c r="H41" s="212"/>
      <c r="I41" s="197"/>
      <c r="J41" s="208"/>
    </row>
    <row r="42" spans="1:11">
      <c r="A42" s="208"/>
      <c r="B42" s="205"/>
      <c r="C42" s="208"/>
      <c r="D42" s="209"/>
      <c r="E42" s="474"/>
      <c r="F42" s="475"/>
      <c r="G42" s="205"/>
      <c r="H42" s="212"/>
      <c r="I42" s="197"/>
      <c r="J42" s="208"/>
    </row>
    <row r="43" spans="1:11">
      <c r="A43" s="208"/>
      <c r="B43" s="205"/>
      <c r="C43" s="208"/>
      <c r="D43" s="209"/>
      <c r="E43" s="474"/>
      <c r="F43" s="475"/>
      <c r="G43" s="205"/>
      <c r="H43" s="212"/>
      <c r="I43" s="197"/>
      <c r="J43" s="208"/>
    </row>
    <row r="44" spans="1:11">
      <c r="A44" s="208"/>
      <c r="B44" s="205"/>
      <c r="C44" s="208"/>
      <c r="D44" s="209"/>
      <c r="E44" s="474"/>
      <c r="F44" s="475"/>
      <c r="G44" s="205"/>
      <c r="H44" s="212"/>
      <c r="I44" s="197"/>
      <c r="J44" s="208"/>
    </row>
    <row r="45" spans="1:11">
      <c r="A45" s="208"/>
      <c r="B45" s="205"/>
      <c r="C45" s="208"/>
      <c r="D45" s="209"/>
      <c r="E45" s="474"/>
      <c r="F45" s="475"/>
      <c r="G45" s="205"/>
      <c r="H45" s="212"/>
      <c r="I45" s="197"/>
      <c r="J45" s="208"/>
    </row>
    <row r="46" spans="1:11" s="482" customFormat="1" ht="15" customHeight="1">
      <c r="B46" s="476"/>
      <c r="C46" s="915"/>
      <c r="D46" s="915"/>
      <c r="E46" s="478"/>
    </row>
    <row r="47" spans="1:11">
      <c r="A47" s="208"/>
      <c r="B47" s="205"/>
      <c r="C47" s="208"/>
      <c r="D47" s="209"/>
      <c r="E47" s="210"/>
      <c r="F47" s="211"/>
      <c r="G47" s="205"/>
      <c r="H47" s="205"/>
      <c r="I47" s="208"/>
      <c r="J47" s="208"/>
    </row>
    <row r="48" spans="1:11">
      <c r="A48" s="208"/>
      <c r="B48" s="205"/>
      <c r="C48" s="208"/>
      <c r="D48" s="209"/>
      <c r="E48" s="904"/>
      <c r="F48" s="904"/>
      <c r="G48" s="205"/>
      <c r="H48" s="197"/>
      <c r="I48" s="208"/>
      <c r="J48" s="208"/>
    </row>
    <row r="49" spans="1:10">
      <c r="A49" s="208"/>
      <c r="B49" s="205"/>
      <c r="C49" s="208"/>
      <c r="D49" s="209"/>
      <c r="E49" s="206"/>
      <c r="F49" s="213"/>
      <c r="G49" s="205"/>
      <c r="H49" s="205"/>
      <c r="I49" s="208"/>
      <c r="J49" s="208"/>
    </row>
    <row r="50" spans="1:10" ht="15.75">
      <c r="A50" s="214"/>
      <c r="B50" s="205"/>
      <c r="C50" s="205"/>
      <c r="D50" s="336"/>
      <c r="E50" s="205"/>
      <c r="F50" s="206"/>
      <c r="G50" s="205"/>
      <c r="H50" s="205"/>
      <c r="I50" s="208"/>
    </row>
    <row r="51" spans="1:10">
      <c r="A51" s="215"/>
      <c r="B51" s="205"/>
      <c r="C51" s="216"/>
      <c r="D51" s="337"/>
      <c r="E51" s="205"/>
      <c r="F51" s="209"/>
      <c r="G51" s="205"/>
      <c r="J51" s="208"/>
    </row>
    <row r="52" spans="1:10">
      <c r="A52" s="217"/>
      <c r="B52" s="205"/>
      <c r="C52" s="218"/>
      <c r="D52" s="338"/>
      <c r="E52" s="205"/>
      <c r="F52" s="219"/>
      <c r="G52" s="205"/>
      <c r="H52" s="205"/>
      <c r="I52" s="208"/>
      <c r="J52" s="208"/>
    </row>
    <row r="53" spans="1:10">
      <c r="A53" s="220"/>
      <c r="B53" s="205"/>
      <c r="C53" s="221"/>
      <c r="D53" s="221"/>
      <c r="E53" s="206"/>
      <c r="F53" s="219"/>
      <c r="G53" s="205"/>
      <c r="H53" s="205"/>
      <c r="I53" s="208"/>
      <c r="J53" s="208"/>
    </row>
    <row r="54" spans="1:10">
      <c r="A54" s="222"/>
      <c r="B54" s="223"/>
      <c r="C54" s="208"/>
      <c r="D54" s="208"/>
      <c r="E54" s="206"/>
      <c r="F54" s="224"/>
      <c r="G54" s="223"/>
      <c r="H54" s="205"/>
      <c r="I54" s="208"/>
      <c r="J54" s="208"/>
    </row>
    <row r="55" spans="1:10">
      <c r="D55" s="339"/>
      <c r="H55" s="208"/>
      <c r="I55" s="208"/>
    </row>
  </sheetData>
  <mergeCells count="13">
    <mergeCell ref="E41:F41"/>
    <mergeCell ref="E48:F48"/>
    <mergeCell ref="A9:F9"/>
    <mergeCell ref="A12:B13"/>
    <mergeCell ref="C12:D13"/>
    <mergeCell ref="E12:F13"/>
    <mergeCell ref="A37:F37"/>
    <mergeCell ref="C46:D46"/>
    <mergeCell ref="A2:F2"/>
    <mergeCell ref="B4:F4"/>
    <mergeCell ref="A5:F5"/>
    <mergeCell ref="B6:F6"/>
    <mergeCell ref="A7:F7"/>
  </mergeCells>
  <pageMargins left="0.70866141732283472" right="0.70866141732283472" top="0.74803149606299213" bottom="0.74803149606299213" header="0.31496062992125984" footer="0.31496062992125984"/>
  <pageSetup paperSize="9" scale="65" orientation="portrait" r:id="rId1"/>
  <headerFooter>
    <oddHeader>&amp;L&amp;G</oddHeader>
  </headerFooter>
  <colBreaks count="1" manualBreakCount="1">
    <brk id="6" max="1048575" man="1"/>
  </colBreaks>
  <drawing r:id="rId2"/>
  <legacyDrawing r:id="rId3"/>
  <legacyDrawingHF r:id="rId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56"/>
  <sheetViews>
    <sheetView showGridLines="0" view="pageBreakPreview" topLeftCell="A28" zoomScale="85" zoomScaleNormal="80" zoomScaleSheetLayoutView="85" workbookViewId="0">
      <selection activeCell="D47" sqref="D47"/>
    </sheetView>
  </sheetViews>
  <sheetFormatPr baseColWidth="10" defaultRowHeight="14.25" customHeight="1"/>
  <cols>
    <col min="1" max="1" width="48.140625" style="86" bestFit="1" customWidth="1"/>
    <col min="2" max="2" width="18" style="86" bestFit="1" customWidth="1"/>
    <col min="3" max="3" width="15" style="86" customWidth="1"/>
    <col min="4" max="4" width="13" style="540" customWidth="1"/>
    <col min="5" max="6" width="20.28515625" style="86" bestFit="1" customWidth="1"/>
    <col min="7" max="7" width="10.42578125" style="225" customWidth="1"/>
    <col min="8" max="8" width="42.85546875" style="86" customWidth="1"/>
    <col min="9" max="9" width="16.7109375" style="226" customWidth="1"/>
    <col min="10" max="10" width="15.140625" style="86" bestFit="1" customWidth="1"/>
    <col min="11" max="16384" width="11.42578125" style="86"/>
  </cols>
  <sheetData>
    <row r="1" spans="1:10" ht="61.5" customHeight="1"/>
    <row r="2" spans="1:10" ht="15.75">
      <c r="F2" s="87" t="s">
        <v>56</v>
      </c>
    </row>
    <row r="3" spans="1:10" ht="23.25">
      <c r="A3" s="849" t="s">
        <v>317</v>
      </c>
      <c r="B3" s="849"/>
      <c r="C3" s="849"/>
      <c r="D3" s="849"/>
      <c r="E3" s="849"/>
      <c r="F3" s="849"/>
    </row>
    <row r="4" spans="1:10" ht="18.75">
      <c r="A4" s="853" t="s">
        <v>346</v>
      </c>
      <c r="B4" s="853"/>
      <c r="C4" s="853"/>
      <c r="D4" s="853"/>
      <c r="E4" s="853"/>
      <c r="F4" s="853"/>
    </row>
    <row r="5" spans="1:10" ht="16.5">
      <c r="A5" s="823" t="str">
        <f>+BG!A8</f>
        <v>Comparativo con el ejercicio al 31/12/2018</v>
      </c>
      <c r="B5" s="855"/>
      <c r="C5" s="855"/>
      <c r="D5" s="855"/>
      <c r="E5" s="855"/>
      <c r="F5" s="855"/>
    </row>
    <row r="6" spans="1:10" ht="15.75">
      <c r="A6" s="854" t="s">
        <v>61</v>
      </c>
      <c r="B6" s="854"/>
      <c r="C6" s="854"/>
      <c r="D6" s="854"/>
      <c r="E6" s="854"/>
      <c r="F6" s="854"/>
    </row>
    <row r="7" spans="1:10" ht="14.25" customHeight="1">
      <c r="A7" s="227"/>
      <c r="B7" s="227"/>
      <c r="C7" s="227"/>
      <c r="D7" s="543"/>
      <c r="E7" s="227"/>
      <c r="F7" s="227"/>
    </row>
    <row r="8" spans="1:10" ht="23.25">
      <c r="A8" s="849" t="s">
        <v>62</v>
      </c>
      <c r="B8" s="849"/>
      <c r="C8" s="849"/>
      <c r="D8" s="849"/>
      <c r="E8" s="849"/>
      <c r="F8" s="849"/>
    </row>
    <row r="9" spans="1:10" ht="14.25" customHeight="1" thickBot="1">
      <c r="A9" s="227"/>
      <c r="B9" s="227"/>
      <c r="C9" s="227"/>
      <c r="D9" s="543"/>
      <c r="E9" s="227"/>
      <c r="F9" s="227"/>
    </row>
    <row r="10" spans="1:10" ht="14.25" customHeight="1">
      <c r="A10" s="885" t="s">
        <v>44</v>
      </c>
      <c r="B10" s="869" t="s">
        <v>48</v>
      </c>
      <c r="C10" s="917"/>
      <c r="D10" s="874" t="s">
        <v>214</v>
      </c>
      <c r="E10" s="869" t="s">
        <v>49</v>
      </c>
      <c r="F10" s="871"/>
      <c r="H10" s="422"/>
      <c r="I10" s="423"/>
    </row>
    <row r="11" spans="1:10" ht="14.25" customHeight="1">
      <c r="A11" s="886"/>
      <c r="B11" s="862" t="s">
        <v>21</v>
      </c>
      <c r="C11" s="862" t="s">
        <v>55</v>
      </c>
      <c r="D11" s="875"/>
      <c r="E11" s="492" t="s">
        <v>47</v>
      </c>
      <c r="F11" s="493" t="s">
        <v>47</v>
      </c>
      <c r="H11" s="422"/>
      <c r="I11" s="423"/>
      <c r="J11" s="226"/>
    </row>
    <row r="12" spans="1:10" ht="14.25" customHeight="1">
      <c r="A12" s="886"/>
      <c r="B12" s="875"/>
      <c r="C12" s="875"/>
      <c r="D12" s="875"/>
      <c r="E12" s="494" t="s">
        <v>2</v>
      </c>
      <c r="F12" s="495" t="s">
        <v>2</v>
      </c>
      <c r="H12" s="422"/>
      <c r="I12" s="423"/>
      <c r="J12" s="226"/>
    </row>
    <row r="13" spans="1:10" ht="14.25" customHeight="1">
      <c r="A13" s="887"/>
      <c r="B13" s="863"/>
      <c r="C13" s="863"/>
      <c r="D13" s="863"/>
      <c r="E13" s="496" t="s">
        <v>45</v>
      </c>
      <c r="F13" s="497" t="s">
        <v>3</v>
      </c>
      <c r="H13" s="452"/>
      <c r="I13" s="453"/>
      <c r="J13" s="226"/>
    </row>
    <row r="14" spans="1:10" ht="14.25" customHeight="1">
      <c r="A14" s="149"/>
      <c r="B14" s="150"/>
      <c r="C14" s="150"/>
      <c r="D14" s="244"/>
      <c r="E14" s="150"/>
      <c r="F14" s="151"/>
      <c r="H14" s="452"/>
      <c r="I14" s="453"/>
      <c r="J14" s="226"/>
    </row>
    <row r="15" spans="1:10" ht="14.25" customHeight="1">
      <c r="A15" s="229" t="s">
        <v>0</v>
      </c>
      <c r="B15" s="168"/>
      <c r="C15" s="168"/>
      <c r="D15" s="233"/>
      <c r="E15" s="168"/>
      <c r="F15" s="169"/>
      <c r="H15" s="422"/>
      <c r="I15" s="423"/>
    </row>
    <row r="16" spans="1:10" ht="14.25" customHeight="1">
      <c r="A16" s="230" t="s">
        <v>50</v>
      </c>
      <c r="B16" s="168"/>
      <c r="C16" s="231"/>
      <c r="D16" s="544"/>
      <c r="E16" s="231"/>
      <c r="F16" s="232"/>
      <c r="H16" s="422"/>
      <c r="I16" s="423"/>
    </row>
    <row r="17" spans="1:10" ht="14.25" customHeight="1">
      <c r="A17" s="160" t="s">
        <v>217</v>
      </c>
      <c r="B17" s="233" t="s">
        <v>69</v>
      </c>
      <c r="C17" s="234">
        <v>2099.4499999999998</v>
      </c>
      <c r="D17" s="545">
        <v>6442.33</v>
      </c>
      <c r="E17" s="235">
        <f>+C17*D17</f>
        <v>13525349.718499999</v>
      </c>
      <c r="F17" s="236">
        <v>16922613</v>
      </c>
      <c r="G17" s="94"/>
      <c r="H17" s="422"/>
      <c r="I17" s="423"/>
    </row>
    <row r="18" spans="1:10" ht="14.25" customHeight="1">
      <c r="A18" s="160" t="s">
        <v>220</v>
      </c>
      <c r="B18" s="233" t="s">
        <v>69</v>
      </c>
      <c r="C18" s="234">
        <v>1.22</v>
      </c>
      <c r="D18" s="545">
        <v>6442.33</v>
      </c>
      <c r="E18" s="235">
        <v>7859.6426000000001</v>
      </c>
      <c r="F18" s="236">
        <v>862546</v>
      </c>
      <c r="G18" s="94"/>
      <c r="H18" s="452"/>
      <c r="I18" s="453"/>
    </row>
    <row r="19" spans="1:10" ht="14.25" customHeight="1">
      <c r="A19" s="160" t="s">
        <v>219</v>
      </c>
      <c r="B19" s="233" t="s">
        <v>69</v>
      </c>
      <c r="C19" s="234">
        <v>0</v>
      </c>
      <c r="D19" s="545">
        <v>6442.33</v>
      </c>
      <c r="E19" s="235">
        <v>0</v>
      </c>
      <c r="F19" s="236">
        <v>365838</v>
      </c>
      <c r="G19" s="94"/>
      <c r="H19" s="422"/>
      <c r="I19" s="423"/>
    </row>
    <row r="20" spans="1:10" ht="14.25" customHeight="1">
      <c r="A20" s="160" t="s">
        <v>218</v>
      </c>
      <c r="B20" s="233" t="s">
        <v>69</v>
      </c>
      <c r="C20" s="234">
        <v>529.82000000000005</v>
      </c>
      <c r="D20" s="545">
        <v>6442.33</v>
      </c>
      <c r="E20" s="235">
        <v>3413275.2806000002</v>
      </c>
      <c r="F20" s="236">
        <v>28369074</v>
      </c>
      <c r="G20" s="237"/>
      <c r="H20" s="422"/>
      <c r="I20" s="423"/>
    </row>
    <row r="21" spans="1:10" ht="14.25" customHeight="1">
      <c r="A21" s="160" t="s">
        <v>215</v>
      </c>
      <c r="B21" s="233" t="s">
        <v>69</v>
      </c>
      <c r="C21" s="234">
        <v>297383.84000000003</v>
      </c>
      <c r="D21" s="545">
        <v>6442.33</v>
      </c>
      <c r="E21" s="235">
        <v>1915844834</v>
      </c>
      <c r="F21" s="236">
        <v>2659816587</v>
      </c>
      <c r="G21" s="94"/>
      <c r="H21" s="422"/>
      <c r="I21" s="423"/>
    </row>
    <row r="22" spans="1:10" ht="14.25" customHeight="1">
      <c r="A22" s="160" t="s">
        <v>215</v>
      </c>
      <c r="B22" s="233" t="s">
        <v>63</v>
      </c>
      <c r="C22" s="234">
        <v>624.47</v>
      </c>
      <c r="D22" s="545">
        <v>7216.7</v>
      </c>
      <c r="E22" s="235">
        <v>4506613</v>
      </c>
      <c r="F22" s="236">
        <v>0</v>
      </c>
      <c r="G22" s="94"/>
      <c r="H22" s="452"/>
      <c r="I22" s="453"/>
    </row>
    <row r="23" spans="1:10" ht="14.25" customHeight="1">
      <c r="A23" s="160"/>
      <c r="B23" s="233"/>
      <c r="C23" s="240"/>
      <c r="D23" s="546"/>
      <c r="E23" s="235"/>
      <c r="F23" s="236"/>
      <c r="H23" s="422"/>
      <c r="I23" s="423"/>
    </row>
    <row r="24" spans="1:10" ht="14.25" customHeight="1">
      <c r="A24" s="162" t="s">
        <v>51</v>
      </c>
      <c r="B24" s="241"/>
      <c r="C24" s="242">
        <f>SUM(C17:C23)</f>
        <v>300638.8</v>
      </c>
      <c r="D24" s="547"/>
      <c r="E24" s="243">
        <f>SUM(E17:E23)</f>
        <v>1937297931.6417</v>
      </c>
      <c r="F24" s="386">
        <v>2706336658</v>
      </c>
      <c r="G24" s="237"/>
      <c r="H24" s="452"/>
      <c r="I24" s="453"/>
    </row>
    <row r="25" spans="1:10" ht="14.25" customHeight="1">
      <c r="A25" s="149"/>
      <c r="B25" s="244"/>
      <c r="C25" s="245"/>
      <c r="D25" s="548"/>
      <c r="E25" s="247"/>
      <c r="F25" s="248"/>
      <c r="H25" s="422"/>
      <c r="I25" s="423"/>
    </row>
    <row r="26" spans="1:10" ht="14.25" customHeight="1">
      <c r="A26" s="230" t="s">
        <v>52</v>
      </c>
      <c r="B26" s="233"/>
      <c r="C26" s="240">
        <v>0</v>
      </c>
      <c r="D26" s="544"/>
      <c r="E26" s="235">
        <v>0</v>
      </c>
      <c r="F26" s="236">
        <v>0</v>
      </c>
      <c r="H26" s="422"/>
      <c r="I26" s="423"/>
    </row>
    <row r="27" spans="1:10" ht="14.25" customHeight="1">
      <c r="A27" s="160"/>
      <c r="B27" s="233"/>
      <c r="C27" s="231"/>
      <c r="D27" s="544"/>
      <c r="E27" s="235"/>
      <c r="F27" s="236"/>
      <c r="H27" s="422"/>
      <c r="I27" s="423"/>
    </row>
    <row r="28" spans="1:10" ht="14.25" customHeight="1">
      <c r="A28" s="162" t="s">
        <v>51</v>
      </c>
      <c r="B28" s="241"/>
      <c r="C28" s="250">
        <v>0</v>
      </c>
      <c r="D28" s="549"/>
      <c r="E28" s="243">
        <v>0</v>
      </c>
      <c r="F28" s="382">
        <v>0</v>
      </c>
      <c r="H28" s="422"/>
      <c r="I28" s="423"/>
    </row>
    <row r="29" spans="1:10" ht="14.25" customHeight="1">
      <c r="A29" s="160"/>
      <c r="B29" s="233"/>
      <c r="C29" s="231"/>
      <c r="D29" s="544"/>
      <c r="E29" s="235"/>
      <c r="F29" s="236"/>
      <c r="G29" s="252"/>
      <c r="H29" s="238"/>
      <c r="I29" s="237"/>
    </row>
    <row r="30" spans="1:10" ht="14.25" customHeight="1">
      <c r="A30" s="253" t="s">
        <v>53</v>
      </c>
      <c r="B30" s="254"/>
      <c r="C30" s="255">
        <f>+C24</f>
        <v>300638.8</v>
      </c>
      <c r="D30" s="550"/>
      <c r="E30" s="256">
        <f>+E24</f>
        <v>1937297931.6417</v>
      </c>
      <c r="F30" s="257">
        <v>2706336658</v>
      </c>
      <c r="H30" s="258"/>
      <c r="I30" s="249"/>
      <c r="J30" s="237"/>
    </row>
    <row r="31" spans="1:10" ht="14.25" customHeight="1">
      <c r="A31" s="149"/>
      <c r="B31" s="244"/>
      <c r="C31" s="246"/>
      <c r="D31" s="548"/>
      <c r="E31" s="246"/>
      <c r="F31" s="259"/>
      <c r="G31" s="252"/>
      <c r="H31" s="249"/>
      <c r="I31" s="237"/>
    </row>
    <row r="32" spans="1:10" ht="14.25" customHeight="1">
      <c r="A32" s="229" t="s">
        <v>1</v>
      </c>
      <c r="B32" s="233"/>
      <c r="C32" s="231"/>
      <c r="D32" s="551"/>
      <c r="E32" s="231"/>
      <c r="F32" s="260"/>
      <c r="G32" s="252"/>
      <c r="H32" s="237"/>
      <c r="I32" s="249"/>
      <c r="J32" s="239"/>
    </row>
    <row r="33" spans="1:10" ht="14.25" customHeight="1">
      <c r="A33" s="160"/>
      <c r="B33" s="233"/>
      <c r="C33" s="231"/>
      <c r="D33" s="544"/>
      <c r="E33" s="231"/>
      <c r="F33" s="260"/>
      <c r="G33" s="252"/>
      <c r="H33" s="261"/>
      <c r="I33" s="261"/>
    </row>
    <row r="34" spans="1:10" ht="14.25" customHeight="1">
      <c r="A34" s="230" t="s">
        <v>54</v>
      </c>
      <c r="B34" s="233"/>
      <c r="C34" s="231"/>
      <c r="D34" s="544"/>
      <c r="E34" s="231"/>
      <c r="F34" s="260"/>
      <c r="G34" s="252"/>
      <c r="H34" s="261"/>
      <c r="I34" s="261"/>
    </row>
    <row r="35" spans="1:10" ht="14.25" customHeight="1">
      <c r="A35" s="160" t="s">
        <v>216</v>
      </c>
      <c r="B35" s="233" t="s">
        <v>69</v>
      </c>
      <c r="C35" s="240">
        <v>582159.84</v>
      </c>
      <c r="D35" s="545">
        <v>6463.95</v>
      </c>
      <c r="E35" s="231">
        <v>3763052098</v>
      </c>
      <c r="F35" s="236">
        <v>3642542680</v>
      </c>
      <c r="G35" s="358"/>
      <c r="H35" s="261"/>
      <c r="I35" s="261"/>
    </row>
    <row r="36" spans="1:10" ht="14.25" customHeight="1">
      <c r="A36" s="160" t="s">
        <v>216</v>
      </c>
      <c r="B36" s="233" t="s">
        <v>63</v>
      </c>
      <c r="C36" s="240">
        <v>115974.26</v>
      </c>
      <c r="D36" s="545">
        <v>7241.56</v>
      </c>
      <c r="E36" s="231">
        <v>839834562</v>
      </c>
      <c r="F36" s="236">
        <v>0</v>
      </c>
      <c r="G36" s="359"/>
      <c r="H36" s="261"/>
      <c r="I36" s="262"/>
    </row>
    <row r="37" spans="1:10" ht="14.25" customHeight="1">
      <c r="A37" s="161"/>
      <c r="B37" s="254"/>
      <c r="C37" s="263"/>
      <c r="D37" s="552"/>
      <c r="E37" s="264"/>
      <c r="F37" s="265"/>
      <c r="G37" s="252"/>
      <c r="H37" s="261"/>
      <c r="I37" s="262"/>
    </row>
    <row r="38" spans="1:10" ht="14.25" customHeight="1">
      <c r="A38" s="253" t="s">
        <v>51</v>
      </c>
      <c r="B38" s="228"/>
      <c r="C38" s="266">
        <f>SUM(C35:C37)</f>
        <v>698134.1</v>
      </c>
      <c r="D38" s="553"/>
      <c r="E38" s="256">
        <f>SUM(E35:E37)</f>
        <v>4602886660</v>
      </c>
      <c r="F38" s="257">
        <v>3642542680</v>
      </c>
      <c r="G38" s="252"/>
      <c r="H38" s="267"/>
      <c r="I38" s="261"/>
    </row>
    <row r="39" spans="1:10" ht="14.25" customHeight="1">
      <c r="A39" s="149"/>
      <c r="B39" s="244"/>
      <c r="C39" s="245"/>
      <c r="D39" s="548"/>
      <c r="E39" s="247"/>
      <c r="F39" s="248"/>
      <c r="G39" s="252"/>
      <c r="H39" s="268"/>
      <c r="I39" s="261"/>
      <c r="J39" s="269"/>
    </row>
    <row r="40" spans="1:10" ht="14.25" customHeight="1">
      <c r="A40" s="230" t="s">
        <v>68</v>
      </c>
      <c r="B40" s="233"/>
      <c r="C40" s="240">
        <v>0</v>
      </c>
      <c r="D40" s="544"/>
      <c r="E40" s="240">
        <v>0</v>
      </c>
      <c r="F40" s="236">
        <v>0</v>
      </c>
      <c r="G40" s="252"/>
      <c r="H40" s="270"/>
      <c r="I40" s="261"/>
    </row>
    <row r="41" spans="1:10" ht="14.25" customHeight="1">
      <c r="A41" s="160"/>
      <c r="B41" s="168"/>
      <c r="C41" s="271"/>
      <c r="D41" s="552"/>
      <c r="E41" s="231"/>
      <c r="F41" s="260"/>
      <c r="G41" s="252"/>
      <c r="H41" s="267"/>
      <c r="I41" s="270"/>
    </row>
    <row r="42" spans="1:10" ht="14.25" customHeight="1">
      <c r="A42" s="162" t="s">
        <v>51</v>
      </c>
      <c r="B42" s="272"/>
      <c r="C42" s="250">
        <v>0</v>
      </c>
      <c r="D42" s="554"/>
      <c r="E42" s="250">
        <v>0</v>
      </c>
      <c r="F42" s="273">
        <v>0</v>
      </c>
      <c r="G42" s="252"/>
      <c r="H42" s="270"/>
      <c r="I42" s="261"/>
    </row>
    <row r="43" spans="1:10" ht="14.25" customHeight="1">
      <c r="A43" s="160"/>
      <c r="B43" s="168"/>
      <c r="C43" s="234"/>
      <c r="D43" s="544"/>
      <c r="E43" s="231"/>
      <c r="F43" s="260"/>
      <c r="G43" s="252"/>
      <c r="H43" s="270"/>
      <c r="I43" s="274"/>
    </row>
    <row r="44" spans="1:10" ht="14.25" customHeight="1" thickBot="1">
      <c r="A44" s="275" t="s">
        <v>53</v>
      </c>
      <c r="B44" s="276"/>
      <c r="C44" s="277">
        <f>+C38</f>
        <v>698134.1</v>
      </c>
      <c r="D44" s="555">
        <v>0</v>
      </c>
      <c r="E44" s="309">
        <f>+E38</f>
        <v>4602886660</v>
      </c>
      <c r="F44" s="387">
        <v>3642542680</v>
      </c>
      <c r="G44" s="252"/>
      <c r="H44" s="270"/>
      <c r="I44" s="261"/>
    </row>
    <row r="45" spans="1:10" ht="14.25" customHeight="1">
      <c r="G45" s="252"/>
      <c r="H45" s="249"/>
      <c r="I45" s="252"/>
    </row>
    <row r="46" spans="1:10" ht="14.25" customHeight="1">
      <c r="D46" s="629"/>
      <c r="G46" s="252"/>
      <c r="H46" s="249"/>
      <c r="I46" s="252"/>
    </row>
    <row r="47" spans="1:10" ht="14.25" customHeight="1">
      <c r="D47" s="629"/>
      <c r="G47" s="252"/>
      <c r="H47" s="249"/>
      <c r="I47" s="252"/>
    </row>
    <row r="48" spans="1:10" ht="14.25" customHeight="1">
      <c r="D48" s="629"/>
      <c r="G48" s="252"/>
      <c r="H48" s="249"/>
      <c r="I48" s="252"/>
    </row>
    <row r="54" spans="1:9" s="111" customFormat="1" ht="14.25" customHeight="1">
      <c r="A54" s="488"/>
      <c r="D54" s="541"/>
      <c r="E54" s="916"/>
      <c r="F54" s="916"/>
      <c r="G54" s="489"/>
      <c r="I54" s="490"/>
    </row>
    <row r="55" spans="1:9" ht="14.25" customHeight="1">
      <c r="B55" s="18"/>
      <c r="C55" s="18"/>
      <c r="D55" s="17"/>
      <c r="E55" s="18"/>
    </row>
    <row r="56" spans="1:9" ht="14.25" customHeight="1">
      <c r="B56" s="18"/>
      <c r="C56" s="18"/>
      <c r="D56" s="539"/>
      <c r="E56" s="18"/>
    </row>
  </sheetData>
  <mergeCells count="12">
    <mergeCell ref="E54:F54"/>
    <mergeCell ref="A3:F3"/>
    <mergeCell ref="A4:F4"/>
    <mergeCell ref="B10:C10"/>
    <mergeCell ref="E10:F10"/>
    <mergeCell ref="A5:F5"/>
    <mergeCell ref="A6:F6"/>
    <mergeCell ref="A8:F8"/>
    <mergeCell ref="D10:D13"/>
    <mergeCell ref="A10:A13"/>
    <mergeCell ref="B11:B13"/>
    <mergeCell ref="C11:C13"/>
  </mergeCells>
  <phoneticPr fontId="0" type="noConversion"/>
  <printOptions horizontalCentered="1"/>
  <pageMargins left="0.70866141732283472" right="0.70866141732283472" top="0.74803149606299213" bottom="0.74803149606299213" header="0.31496062992125984" footer="0.31496062992125984"/>
  <pageSetup paperSize="9" scale="65" orientation="portrait" r:id="rId1"/>
  <headerFooter alignWithMargins="0">
    <oddHeader>&amp;L&amp;G</oddHeader>
  </headerFooter>
  <drawing r:id="rId2"/>
  <legacyDrawing r:id="rId3"/>
  <legacyDrawingHF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41"/>
  <sheetViews>
    <sheetView showGridLines="0" view="pageBreakPreview" topLeftCell="E10" zoomScale="70" zoomScaleNormal="70" zoomScaleSheetLayoutView="70" workbookViewId="0">
      <selection activeCell="O28" sqref="O28"/>
    </sheetView>
  </sheetViews>
  <sheetFormatPr baseColWidth="10" defaultRowHeight="15"/>
  <cols>
    <col min="1" max="1" width="46" style="278" customWidth="1"/>
    <col min="2" max="2" width="17.42578125" style="278" customWidth="1"/>
    <col min="3" max="3" width="18.140625" style="278" customWidth="1"/>
    <col min="4" max="4" width="14.85546875" style="278" customWidth="1"/>
    <col min="5" max="5" width="14.42578125" style="278" customWidth="1"/>
    <col min="6" max="7" width="14.140625" style="278" hidden="1" customWidth="1"/>
    <col min="8" max="8" width="17.42578125" style="278" customWidth="1"/>
    <col min="9" max="9" width="17.140625" style="556" customWidth="1"/>
    <col min="10" max="10" width="17.42578125" style="278" customWidth="1"/>
    <col min="11" max="11" width="17.140625" style="278" customWidth="1"/>
    <col min="12" max="12" width="17.7109375" style="278" customWidth="1"/>
    <col min="13" max="13" width="16.5703125" style="278" customWidth="1"/>
    <col min="14" max="14" width="17.5703125" style="278" customWidth="1"/>
    <col min="15" max="15" width="17.42578125" style="278" customWidth="1"/>
    <col min="16" max="17" width="16.5703125" style="278" customWidth="1"/>
    <col min="18" max="18" width="18.140625" style="278" customWidth="1"/>
    <col min="19" max="19" width="18.28515625" style="278" customWidth="1"/>
    <col min="20" max="20" width="22.42578125" style="278" bestFit="1" customWidth="1"/>
    <col min="21" max="16384" width="11.42578125" style="278"/>
  </cols>
  <sheetData>
    <row r="1" spans="1:20" ht="27" customHeight="1"/>
    <row r="2" spans="1:20" ht="25.5" customHeight="1">
      <c r="S2" s="279" t="s">
        <v>7</v>
      </c>
    </row>
    <row r="3" spans="1:20" ht="16.5">
      <c r="S3" s="280"/>
    </row>
    <row r="4" spans="1:20" ht="23.25">
      <c r="A4" s="918" t="s">
        <v>317</v>
      </c>
      <c r="B4" s="918"/>
      <c r="C4" s="918"/>
      <c r="D4" s="918"/>
      <c r="E4" s="918"/>
      <c r="F4" s="918"/>
      <c r="G4" s="918"/>
      <c r="H4" s="918"/>
      <c r="I4" s="918"/>
      <c r="J4" s="918"/>
      <c r="K4" s="918"/>
      <c r="L4" s="918"/>
      <c r="M4" s="918"/>
      <c r="N4" s="918"/>
      <c r="O4" s="918"/>
      <c r="P4" s="918"/>
      <c r="Q4" s="918"/>
      <c r="R4" s="918"/>
      <c r="S4" s="918"/>
    </row>
    <row r="5" spans="1:20" ht="18.75">
      <c r="A5" s="919" t="s">
        <v>122</v>
      </c>
      <c r="B5" s="919"/>
      <c r="C5" s="919"/>
      <c r="D5" s="919"/>
      <c r="E5" s="919"/>
      <c r="F5" s="919"/>
      <c r="G5" s="919"/>
      <c r="H5" s="919"/>
      <c r="I5" s="919"/>
      <c r="J5" s="919"/>
      <c r="K5" s="919"/>
      <c r="L5" s="919"/>
      <c r="M5" s="919"/>
      <c r="N5" s="919"/>
      <c r="O5" s="919"/>
      <c r="P5" s="919"/>
      <c r="Q5" s="919"/>
      <c r="R5" s="919"/>
      <c r="S5" s="919"/>
    </row>
    <row r="6" spans="1:20" ht="16.5">
      <c r="A6" s="920" t="s">
        <v>352</v>
      </c>
      <c r="B6" s="920"/>
      <c r="C6" s="920"/>
      <c r="D6" s="921"/>
      <c r="E6" s="921"/>
      <c r="F6" s="921"/>
      <c r="G6" s="921"/>
      <c r="H6" s="921"/>
      <c r="I6" s="921"/>
      <c r="J6" s="921"/>
      <c r="K6" s="921"/>
      <c r="L6" s="921"/>
      <c r="M6" s="921"/>
      <c r="N6" s="921"/>
      <c r="O6" s="921"/>
      <c r="P6" s="921"/>
      <c r="Q6" s="921"/>
      <c r="R6" s="921"/>
      <c r="S6" s="921"/>
    </row>
    <row r="7" spans="1:20" ht="16.5">
      <c r="A7" s="921" t="s">
        <v>61</v>
      </c>
      <c r="B7" s="921"/>
      <c r="C7" s="921"/>
      <c r="D7" s="921"/>
      <c r="E7" s="921"/>
      <c r="F7" s="921"/>
      <c r="G7" s="921"/>
      <c r="H7" s="921"/>
      <c r="I7" s="921"/>
      <c r="J7" s="921"/>
      <c r="K7" s="921"/>
      <c r="L7" s="921"/>
      <c r="M7" s="921"/>
      <c r="N7" s="921"/>
      <c r="O7" s="921"/>
      <c r="P7" s="921"/>
      <c r="Q7" s="921"/>
      <c r="R7" s="921"/>
      <c r="S7" s="921"/>
    </row>
    <row r="8" spans="1:20" ht="16.5">
      <c r="A8" s="281"/>
      <c r="B8" s="281"/>
      <c r="C8" s="281"/>
      <c r="D8" s="281"/>
      <c r="E8" s="281"/>
      <c r="F8" s="281"/>
      <c r="G8" s="281"/>
      <c r="H8" s="281"/>
      <c r="I8" s="557"/>
      <c r="J8" s="281"/>
      <c r="K8" s="281"/>
      <c r="L8" s="281"/>
      <c r="M8" s="281"/>
      <c r="N8" s="281"/>
      <c r="O8" s="281"/>
      <c r="P8" s="281"/>
      <c r="Q8" s="281"/>
      <c r="R8" s="281"/>
      <c r="S8" s="281"/>
    </row>
    <row r="9" spans="1:20" ht="23.25">
      <c r="A9" s="918" t="s">
        <v>60</v>
      </c>
      <c r="B9" s="918"/>
      <c r="C9" s="918"/>
      <c r="D9" s="918"/>
      <c r="E9" s="918"/>
      <c r="F9" s="918"/>
      <c r="G9" s="918"/>
      <c r="H9" s="918"/>
      <c r="I9" s="918"/>
      <c r="J9" s="918"/>
      <c r="K9" s="918"/>
      <c r="L9" s="918"/>
      <c r="M9" s="918"/>
      <c r="N9" s="918"/>
      <c r="O9" s="918"/>
      <c r="P9" s="918"/>
      <c r="Q9" s="918"/>
      <c r="R9" s="918"/>
      <c r="S9" s="918"/>
    </row>
    <row r="10" spans="1:20">
      <c r="A10" s="922"/>
      <c r="B10" s="922"/>
      <c r="C10" s="922"/>
      <c r="D10" s="923"/>
      <c r="E10" s="923"/>
      <c r="F10" s="923"/>
      <c r="G10" s="923"/>
      <c r="H10" s="923"/>
      <c r="I10" s="923"/>
      <c r="J10" s="923"/>
      <c r="K10" s="923"/>
      <c r="L10" s="923"/>
      <c r="M10" s="923"/>
      <c r="N10" s="923"/>
      <c r="O10" s="923"/>
      <c r="P10" s="923"/>
      <c r="Q10" s="923"/>
      <c r="R10" s="923"/>
      <c r="S10" s="282"/>
    </row>
    <row r="11" spans="1:20" s="283" customFormat="1" ht="36" customHeight="1">
      <c r="A11" s="928" t="s">
        <v>150</v>
      </c>
      <c r="B11" s="924" t="s">
        <v>330</v>
      </c>
      <c r="C11" s="925"/>
      <c r="D11" s="924" t="s">
        <v>4</v>
      </c>
      <c r="E11" s="925"/>
      <c r="F11" s="924" t="s">
        <v>5</v>
      </c>
      <c r="G11" s="925"/>
      <c r="H11" s="924" t="s">
        <v>204</v>
      </c>
      <c r="I11" s="925"/>
      <c r="J11" s="924" t="s">
        <v>327</v>
      </c>
      <c r="K11" s="925"/>
      <c r="L11" s="924" t="s">
        <v>320</v>
      </c>
      <c r="M11" s="925"/>
      <c r="N11" s="924" t="s">
        <v>321</v>
      </c>
      <c r="O11" s="925"/>
      <c r="P11" s="924" t="s">
        <v>174</v>
      </c>
      <c r="Q11" s="925"/>
      <c r="R11" s="926" t="s">
        <v>322</v>
      </c>
      <c r="S11" s="926" t="s">
        <v>323</v>
      </c>
    </row>
    <row r="12" spans="1:20" s="283" customFormat="1">
      <c r="A12" s="929"/>
      <c r="B12" s="379">
        <v>43830</v>
      </c>
      <c r="C12" s="379">
        <v>43465</v>
      </c>
      <c r="D12" s="379">
        <v>43830</v>
      </c>
      <c r="E12" s="379">
        <v>43465</v>
      </c>
      <c r="F12" s="379">
        <v>43830</v>
      </c>
      <c r="G12" s="379">
        <v>43465</v>
      </c>
      <c r="H12" s="379">
        <v>43830</v>
      </c>
      <c r="I12" s="568">
        <v>43465</v>
      </c>
      <c r="J12" s="379">
        <v>43830</v>
      </c>
      <c r="K12" s="379">
        <v>43465</v>
      </c>
      <c r="L12" s="379">
        <v>43830</v>
      </c>
      <c r="M12" s="379">
        <v>43465</v>
      </c>
      <c r="N12" s="379">
        <v>43830</v>
      </c>
      <c r="O12" s="379">
        <v>43465</v>
      </c>
      <c r="P12" s="379">
        <v>43830</v>
      </c>
      <c r="Q12" s="379">
        <v>43465</v>
      </c>
      <c r="R12" s="927"/>
      <c r="S12" s="927"/>
    </row>
    <row r="13" spans="1:20" s="283" customFormat="1" ht="15.75">
      <c r="A13" s="322" t="s">
        <v>331</v>
      </c>
      <c r="B13" s="419">
        <v>18698318827</v>
      </c>
      <c r="C13" s="562">
        <v>11578641124</v>
      </c>
      <c r="D13" s="562">
        <v>154506085</v>
      </c>
      <c r="E13" s="388">
        <v>117979177</v>
      </c>
      <c r="F13" s="388">
        <v>0</v>
      </c>
      <c r="G13" s="388">
        <v>0</v>
      </c>
      <c r="H13" s="388">
        <v>0</v>
      </c>
      <c r="I13" s="388">
        <v>0</v>
      </c>
      <c r="J13" s="388">
        <v>0</v>
      </c>
      <c r="K13" s="388">
        <v>0</v>
      </c>
      <c r="L13" s="388">
        <v>0</v>
      </c>
      <c r="M13" s="388">
        <v>0</v>
      </c>
      <c r="N13" s="388">
        <v>0</v>
      </c>
      <c r="O13" s="388">
        <v>0</v>
      </c>
      <c r="P13" s="388">
        <v>0</v>
      </c>
      <c r="Q13" s="388">
        <v>0</v>
      </c>
      <c r="R13" s="421">
        <f>+B13+D13</f>
        <v>18852824912</v>
      </c>
      <c r="S13" s="421">
        <f>+C13+E13+G13+I13+K13+M13+O13+Q13</f>
        <v>11696620301</v>
      </c>
    </row>
    <row r="14" spans="1:20" s="284" customFormat="1" ht="30">
      <c r="A14" s="322" t="s">
        <v>313</v>
      </c>
      <c r="B14" s="323">
        <v>0</v>
      </c>
      <c r="C14" s="389"/>
      <c r="D14" s="388">
        <v>0</v>
      </c>
      <c r="E14" s="388">
        <v>0</v>
      </c>
      <c r="F14" s="388">
        <v>0</v>
      </c>
      <c r="G14" s="388">
        <v>0</v>
      </c>
      <c r="H14" s="563">
        <v>758333315</v>
      </c>
      <c r="I14" s="389">
        <v>335946925</v>
      </c>
      <c r="J14" s="388">
        <v>0</v>
      </c>
      <c r="K14" s="388">
        <v>0</v>
      </c>
      <c r="L14" s="388">
        <v>0</v>
      </c>
      <c r="M14" s="388">
        <v>0</v>
      </c>
      <c r="N14" s="388">
        <v>0</v>
      </c>
      <c r="O14" s="388">
        <v>0</v>
      </c>
      <c r="P14" s="388">
        <v>0</v>
      </c>
      <c r="Q14" s="388">
        <v>0</v>
      </c>
      <c r="R14" s="421">
        <f t="shared" ref="R14:R26" si="0">+B14+H14+J14+L14++N14+P14</f>
        <v>758333315</v>
      </c>
      <c r="S14" s="421">
        <f t="shared" ref="S14:S27" si="1">+C14+E14+G14+I14+K14+M14+O14+Q14</f>
        <v>335946925</v>
      </c>
    </row>
    <row r="15" spans="1:20" s="284" customFormat="1" ht="21.75" customHeight="1">
      <c r="A15" s="325" t="s">
        <v>205</v>
      </c>
      <c r="B15" s="324"/>
      <c r="C15" s="388"/>
      <c r="D15" s="389">
        <v>0</v>
      </c>
      <c r="E15" s="389">
        <v>0</v>
      </c>
      <c r="F15" s="389">
        <v>0</v>
      </c>
      <c r="G15" s="389">
        <v>0</v>
      </c>
      <c r="H15" s="389">
        <v>587794361</v>
      </c>
      <c r="I15" s="389">
        <v>636536656</v>
      </c>
      <c r="J15" s="389">
        <v>680144803</v>
      </c>
      <c r="K15" s="389">
        <v>684810764</v>
      </c>
      <c r="L15" s="389">
        <v>0</v>
      </c>
      <c r="M15" s="389">
        <v>0</v>
      </c>
      <c r="N15" s="389">
        <v>0</v>
      </c>
      <c r="O15" s="389">
        <v>0</v>
      </c>
      <c r="P15" s="389">
        <v>0</v>
      </c>
      <c r="Q15" s="389">
        <v>0</v>
      </c>
      <c r="R15" s="421">
        <f t="shared" si="0"/>
        <v>1267939164</v>
      </c>
      <c r="S15" s="421">
        <f t="shared" si="1"/>
        <v>1321347420</v>
      </c>
    </row>
    <row r="16" spans="1:20" s="283" customFormat="1" ht="21.95" customHeight="1">
      <c r="A16" s="325" t="s">
        <v>206</v>
      </c>
      <c r="B16" s="323"/>
      <c r="C16" s="389"/>
      <c r="D16" s="389">
        <v>0</v>
      </c>
      <c r="E16" s="389">
        <v>0</v>
      </c>
      <c r="F16" s="389">
        <v>0</v>
      </c>
      <c r="G16" s="389">
        <v>0</v>
      </c>
      <c r="H16" s="388">
        <v>933117859</v>
      </c>
      <c r="I16" s="389">
        <v>813609806</v>
      </c>
      <c r="J16" s="389">
        <v>2554205158</v>
      </c>
      <c r="K16" s="389">
        <v>2218186579</v>
      </c>
      <c r="L16" s="389">
        <v>0</v>
      </c>
      <c r="M16" s="389">
        <v>0</v>
      </c>
      <c r="N16" s="389">
        <v>0</v>
      </c>
      <c r="O16" s="389">
        <v>0</v>
      </c>
      <c r="P16" s="389">
        <v>0</v>
      </c>
      <c r="Q16" s="389">
        <v>0</v>
      </c>
      <c r="R16" s="421">
        <f t="shared" si="0"/>
        <v>3487323017</v>
      </c>
      <c r="S16" s="421">
        <f t="shared" si="1"/>
        <v>3031796385</v>
      </c>
      <c r="T16" s="103"/>
    </row>
    <row r="17" spans="1:21" s="283" customFormat="1" ht="21.95" customHeight="1">
      <c r="A17" s="325" t="s">
        <v>268</v>
      </c>
      <c r="B17" s="323"/>
      <c r="C17" s="389"/>
      <c r="D17" s="389">
        <v>0</v>
      </c>
      <c r="E17" s="389">
        <v>0</v>
      </c>
      <c r="F17" s="389">
        <v>0</v>
      </c>
      <c r="G17" s="389">
        <v>0</v>
      </c>
      <c r="H17" s="388">
        <v>153964447</v>
      </c>
      <c r="I17" s="389">
        <v>134245617</v>
      </c>
      <c r="J17" s="389">
        <v>421443850</v>
      </c>
      <c r="K17" s="389">
        <v>366000788</v>
      </c>
      <c r="L17" s="389">
        <v>0</v>
      </c>
      <c r="M17" s="389">
        <v>0</v>
      </c>
      <c r="N17" s="389">
        <v>0</v>
      </c>
      <c r="O17" s="389">
        <v>0</v>
      </c>
      <c r="P17" s="389">
        <v>0</v>
      </c>
      <c r="Q17" s="389">
        <v>0</v>
      </c>
      <c r="R17" s="421">
        <f t="shared" si="0"/>
        <v>575408297</v>
      </c>
      <c r="S17" s="421">
        <f t="shared" si="1"/>
        <v>500246405</v>
      </c>
      <c r="T17" s="103"/>
    </row>
    <row r="18" spans="1:21" s="283" customFormat="1" ht="21.95" customHeight="1">
      <c r="A18" s="325" t="s">
        <v>207</v>
      </c>
      <c r="B18" s="323"/>
      <c r="C18" s="389"/>
      <c r="D18" s="389">
        <v>0</v>
      </c>
      <c r="E18" s="389">
        <v>0</v>
      </c>
      <c r="F18" s="389">
        <v>0</v>
      </c>
      <c r="G18" s="389">
        <v>0</v>
      </c>
      <c r="H18" s="389">
        <v>0</v>
      </c>
      <c r="I18" s="389">
        <v>0</v>
      </c>
      <c r="J18" s="389">
        <v>2064971781</v>
      </c>
      <c r="K18" s="389">
        <v>976851160</v>
      </c>
      <c r="L18" s="389">
        <v>0</v>
      </c>
      <c r="M18" s="389">
        <v>0</v>
      </c>
      <c r="N18" s="389">
        <v>0</v>
      </c>
      <c r="O18" s="389">
        <v>0</v>
      </c>
      <c r="P18" s="389">
        <v>0</v>
      </c>
      <c r="Q18" s="389">
        <v>0</v>
      </c>
      <c r="R18" s="421">
        <f t="shared" si="0"/>
        <v>2064971781</v>
      </c>
      <c r="S18" s="421">
        <f t="shared" si="1"/>
        <v>976851160</v>
      </c>
      <c r="T18" s="103"/>
    </row>
    <row r="19" spans="1:21" s="283" customFormat="1" ht="21.95" customHeight="1">
      <c r="A19" s="325" t="s">
        <v>208</v>
      </c>
      <c r="B19" s="323"/>
      <c r="C19" s="389"/>
      <c r="D19" s="389">
        <v>0</v>
      </c>
      <c r="E19" s="389">
        <v>0</v>
      </c>
      <c r="F19" s="389">
        <v>0</v>
      </c>
      <c r="G19" s="389">
        <v>0</v>
      </c>
      <c r="H19" s="389">
        <v>0</v>
      </c>
      <c r="I19" s="389">
        <v>0</v>
      </c>
      <c r="J19" s="389">
        <v>4270736</v>
      </c>
      <c r="K19" s="389">
        <v>22844566</v>
      </c>
      <c r="L19" s="389">
        <v>0</v>
      </c>
      <c r="M19" s="389">
        <v>0</v>
      </c>
      <c r="N19" s="389">
        <v>0</v>
      </c>
      <c r="O19" s="389">
        <v>0</v>
      </c>
      <c r="P19" s="389">
        <v>0</v>
      </c>
      <c r="Q19" s="389">
        <v>0</v>
      </c>
      <c r="R19" s="421">
        <f t="shared" si="0"/>
        <v>4270736</v>
      </c>
      <c r="S19" s="421">
        <f t="shared" si="1"/>
        <v>22844566</v>
      </c>
      <c r="T19" s="103"/>
      <c r="U19" s="285"/>
    </row>
    <row r="20" spans="1:21" s="283" customFormat="1" ht="21.95" customHeight="1">
      <c r="A20" s="325" t="s">
        <v>209</v>
      </c>
      <c r="B20" s="323"/>
      <c r="C20" s="389"/>
      <c r="D20" s="389">
        <v>0</v>
      </c>
      <c r="E20" s="389">
        <v>0</v>
      </c>
      <c r="F20" s="389">
        <v>0</v>
      </c>
      <c r="G20" s="564">
        <v>0</v>
      </c>
      <c r="H20" s="389">
        <v>0</v>
      </c>
      <c r="I20" s="389">
        <v>0</v>
      </c>
      <c r="J20" s="390">
        <v>0</v>
      </c>
      <c r="K20" s="389">
        <v>0</v>
      </c>
      <c r="L20" s="389">
        <v>0</v>
      </c>
      <c r="M20" s="389">
        <v>0</v>
      </c>
      <c r="N20" s="389">
        <v>0</v>
      </c>
      <c r="O20" s="389">
        <v>0</v>
      </c>
      <c r="P20" s="389">
        <v>0</v>
      </c>
      <c r="Q20" s="389">
        <v>0</v>
      </c>
      <c r="R20" s="421">
        <f t="shared" si="0"/>
        <v>0</v>
      </c>
      <c r="S20" s="421">
        <f t="shared" si="1"/>
        <v>0</v>
      </c>
      <c r="T20" s="103"/>
      <c r="U20" s="285"/>
    </row>
    <row r="21" spans="1:21" s="283" customFormat="1" ht="21.95" customHeight="1">
      <c r="A21" s="325" t="s">
        <v>210</v>
      </c>
      <c r="B21" s="323"/>
      <c r="C21" s="389"/>
      <c r="D21" s="389">
        <v>0</v>
      </c>
      <c r="E21" s="389">
        <v>0</v>
      </c>
      <c r="F21" s="389">
        <v>0</v>
      </c>
      <c r="G21" s="389">
        <v>0</v>
      </c>
      <c r="H21" s="389">
        <v>329669874</v>
      </c>
      <c r="I21" s="389">
        <v>336734295</v>
      </c>
      <c r="J21" s="389">
        <v>6542316</v>
      </c>
      <c r="K21" s="389">
        <v>0</v>
      </c>
      <c r="L21" s="389">
        <v>0</v>
      </c>
      <c r="M21" s="389">
        <v>0</v>
      </c>
      <c r="N21" s="389">
        <v>0</v>
      </c>
      <c r="O21" s="389">
        <v>0</v>
      </c>
      <c r="P21" s="389">
        <v>1485404962</v>
      </c>
      <c r="Q21" s="389">
        <v>718479617</v>
      </c>
      <c r="R21" s="421">
        <f>+B21+H21+J21+L21++N21+P21</f>
        <v>1821617152</v>
      </c>
      <c r="S21" s="421">
        <f t="shared" si="1"/>
        <v>1055213912</v>
      </c>
      <c r="T21" s="103"/>
    </row>
    <row r="22" spans="1:21" s="283" customFormat="1" ht="27.75" customHeight="1">
      <c r="A22" s="325" t="s">
        <v>211</v>
      </c>
      <c r="B22" s="323"/>
      <c r="C22" s="389"/>
      <c r="D22" s="389">
        <v>0</v>
      </c>
      <c r="E22" s="389">
        <v>0</v>
      </c>
      <c r="F22" s="389">
        <v>0</v>
      </c>
      <c r="G22" s="389">
        <v>0</v>
      </c>
      <c r="H22" s="389">
        <v>0</v>
      </c>
      <c r="I22" s="389">
        <v>0</v>
      </c>
      <c r="J22" s="389">
        <v>0</v>
      </c>
      <c r="K22" s="389">
        <v>0</v>
      </c>
      <c r="L22" s="389">
        <f>5143635843-370541</f>
        <v>5143265302</v>
      </c>
      <c r="M22" s="389">
        <v>2313688596</v>
      </c>
      <c r="N22" s="389">
        <v>0</v>
      </c>
      <c r="O22" s="389">
        <v>0</v>
      </c>
      <c r="P22" s="389">
        <v>0</v>
      </c>
      <c r="Q22" s="389">
        <v>0</v>
      </c>
      <c r="R22" s="421">
        <f t="shared" si="0"/>
        <v>5143265302</v>
      </c>
      <c r="S22" s="421">
        <f t="shared" si="1"/>
        <v>2313688596</v>
      </c>
      <c r="T22" s="103"/>
    </row>
    <row r="23" spans="1:21" s="283" customFormat="1" ht="21.95" customHeight="1">
      <c r="A23" s="325" t="s">
        <v>253</v>
      </c>
      <c r="B23" s="323"/>
      <c r="C23" s="389"/>
      <c r="D23" s="389">
        <v>0</v>
      </c>
      <c r="E23" s="389">
        <v>0</v>
      </c>
      <c r="F23" s="389">
        <v>0</v>
      </c>
      <c r="G23" s="389">
        <v>0</v>
      </c>
      <c r="H23" s="389">
        <v>0</v>
      </c>
      <c r="I23" s="389">
        <v>0</v>
      </c>
      <c r="J23" s="389">
        <v>0</v>
      </c>
      <c r="K23" s="389">
        <v>0</v>
      </c>
      <c r="L23" s="389">
        <v>0</v>
      </c>
      <c r="M23" s="389">
        <v>0</v>
      </c>
      <c r="N23" s="567">
        <v>3037628338</v>
      </c>
      <c r="O23" s="389">
        <v>2794330965</v>
      </c>
      <c r="P23" s="389">
        <v>0</v>
      </c>
      <c r="Q23" s="389">
        <v>0</v>
      </c>
      <c r="R23" s="421">
        <f t="shared" si="0"/>
        <v>3037628338</v>
      </c>
      <c r="S23" s="421">
        <f t="shared" si="1"/>
        <v>2794330965</v>
      </c>
      <c r="T23" s="103"/>
    </row>
    <row r="24" spans="1:21" s="283" customFormat="1" ht="21.95" customHeight="1">
      <c r="A24" s="325" t="s">
        <v>212</v>
      </c>
      <c r="B24" s="323"/>
      <c r="C24" s="389"/>
      <c r="D24" s="389">
        <v>0</v>
      </c>
      <c r="E24" s="389">
        <v>0</v>
      </c>
      <c r="F24" s="389">
        <v>0</v>
      </c>
      <c r="G24" s="389">
        <v>0</v>
      </c>
      <c r="H24" s="389">
        <v>0</v>
      </c>
      <c r="I24" s="389">
        <v>0</v>
      </c>
      <c r="J24" s="389">
        <v>0</v>
      </c>
      <c r="K24" s="389">
        <v>0</v>
      </c>
      <c r="L24" s="389">
        <v>0</v>
      </c>
      <c r="M24" s="389">
        <v>0</v>
      </c>
      <c r="N24" s="389">
        <v>0</v>
      </c>
      <c r="O24" s="389">
        <v>0</v>
      </c>
      <c r="P24" s="389">
        <v>0</v>
      </c>
      <c r="Q24" s="389">
        <v>0</v>
      </c>
      <c r="R24" s="421">
        <f t="shared" si="0"/>
        <v>0</v>
      </c>
      <c r="S24" s="421">
        <f t="shared" si="1"/>
        <v>0</v>
      </c>
      <c r="T24" s="103"/>
    </row>
    <row r="25" spans="1:21" s="283" customFormat="1" ht="21.95" customHeight="1">
      <c r="A25" s="325" t="s">
        <v>213</v>
      </c>
      <c r="B25" s="323"/>
      <c r="C25" s="389"/>
      <c r="D25" s="565">
        <v>0</v>
      </c>
      <c r="E25" s="389">
        <v>0</v>
      </c>
      <c r="F25" s="389">
        <v>0</v>
      </c>
      <c r="G25" s="389">
        <v>0</v>
      </c>
      <c r="H25" s="389">
        <v>1294609170</v>
      </c>
      <c r="I25" s="389">
        <v>4225276647</v>
      </c>
      <c r="J25" s="389">
        <v>4138362947</v>
      </c>
      <c r="K25" s="389">
        <v>216297538</v>
      </c>
      <c r="L25" s="389">
        <v>0</v>
      </c>
      <c r="M25" s="389">
        <v>0</v>
      </c>
      <c r="N25" s="389">
        <v>0</v>
      </c>
      <c r="O25" s="389">
        <v>0</v>
      </c>
      <c r="P25" s="389">
        <v>0</v>
      </c>
      <c r="Q25" s="389"/>
      <c r="R25" s="421">
        <f>+B25+H25+J25+L25++N25+P25</f>
        <v>5432972117</v>
      </c>
      <c r="S25" s="421">
        <f t="shared" si="1"/>
        <v>4441574185</v>
      </c>
      <c r="T25" s="103"/>
    </row>
    <row r="26" spans="1:21" s="283" customFormat="1" ht="21.95" customHeight="1">
      <c r="A26" s="325" t="s">
        <v>174</v>
      </c>
      <c r="B26" s="326"/>
      <c r="C26" s="389"/>
      <c r="D26" s="389">
        <v>0</v>
      </c>
      <c r="E26" s="389">
        <v>0</v>
      </c>
      <c r="F26" s="389">
        <v>0</v>
      </c>
      <c r="G26" s="389">
        <v>0</v>
      </c>
      <c r="H26" s="389">
        <v>0</v>
      </c>
      <c r="I26" s="389">
        <v>0</v>
      </c>
      <c r="J26" s="389"/>
      <c r="K26" s="389"/>
      <c r="L26" s="389">
        <v>0</v>
      </c>
      <c r="M26" s="389">
        <v>0</v>
      </c>
      <c r="N26" s="389">
        <v>0</v>
      </c>
      <c r="O26" s="389">
        <v>0</v>
      </c>
      <c r="P26" s="389">
        <f>138803+370541</f>
        <v>509344</v>
      </c>
      <c r="Q26" s="389">
        <v>1590000</v>
      </c>
      <c r="R26" s="421">
        <f t="shared" si="0"/>
        <v>509344</v>
      </c>
      <c r="S26" s="421">
        <f t="shared" si="1"/>
        <v>1590000</v>
      </c>
      <c r="T26" s="103"/>
    </row>
    <row r="27" spans="1:21" s="466" customFormat="1" ht="21.95" customHeight="1">
      <c r="A27" s="464" t="s">
        <v>324</v>
      </c>
      <c r="B27" s="251">
        <f>SUM(B13:B26)</f>
        <v>18698318827</v>
      </c>
      <c r="C27" s="389"/>
      <c r="D27" s="566">
        <f>SUM(D13:D26)</f>
        <v>154506085</v>
      </c>
      <c r="E27" s="566">
        <v>0</v>
      </c>
      <c r="F27" s="566">
        <v>0</v>
      </c>
      <c r="G27" s="566">
        <v>0</v>
      </c>
      <c r="H27" s="566">
        <f>SUM(H13:H26)</f>
        <v>4057489026</v>
      </c>
      <c r="I27" s="566"/>
      <c r="J27" s="566">
        <f>SUM(J13:J26)</f>
        <v>9869941591</v>
      </c>
      <c r="K27" s="566"/>
      <c r="L27" s="566">
        <f>SUM(L13:L26)</f>
        <v>5143265302</v>
      </c>
      <c r="M27" s="566">
        <v>0</v>
      </c>
      <c r="N27" s="566">
        <f>SUM(N13:N26)</f>
        <v>3037628338</v>
      </c>
      <c r="O27" s="566">
        <v>0</v>
      </c>
      <c r="P27" s="566">
        <f>SUM(P13:P26)</f>
        <v>1485914306</v>
      </c>
      <c r="Q27" s="566">
        <v>0</v>
      </c>
      <c r="R27" s="566">
        <f>+B27+D27+H27+J27+L27+N27+P27</f>
        <v>42447063475</v>
      </c>
      <c r="S27" s="421">
        <f t="shared" si="1"/>
        <v>0</v>
      </c>
      <c r="T27" s="465"/>
    </row>
    <row r="28" spans="1:21" s="466" customFormat="1" ht="21.75" customHeight="1">
      <c r="A28" s="464" t="s">
        <v>325</v>
      </c>
      <c r="B28" s="251"/>
      <c r="C28" s="566">
        <f>SUM(C13:C27)</f>
        <v>11578641124</v>
      </c>
      <c r="D28" s="566">
        <f t="shared" ref="D28:F28" si="2">SUM(D13:D27)</f>
        <v>309012170</v>
      </c>
      <c r="E28" s="566">
        <f t="shared" si="2"/>
        <v>117979177</v>
      </c>
      <c r="F28" s="566">
        <f t="shared" si="2"/>
        <v>0</v>
      </c>
      <c r="G28" s="566">
        <v>0</v>
      </c>
      <c r="H28" s="566"/>
      <c r="I28" s="566">
        <f>SUM(I13:I27)</f>
        <v>6482349946</v>
      </c>
      <c r="J28" s="566"/>
      <c r="K28" s="566">
        <f>SUM(K13:K27)</f>
        <v>4484991395</v>
      </c>
      <c r="L28" s="566"/>
      <c r="M28" s="566">
        <f>SUM(M13:M27)</f>
        <v>2313688596</v>
      </c>
      <c r="N28" s="566">
        <f t="shared" ref="N28:O28" si="3">SUM(N13:N27)</f>
        <v>6075256676</v>
      </c>
      <c r="O28" s="566">
        <f t="shared" si="3"/>
        <v>2794330965</v>
      </c>
      <c r="P28" s="566"/>
      <c r="Q28" s="566">
        <f>SUM(Q13:Q27)</f>
        <v>720069617</v>
      </c>
      <c r="R28" s="421"/>
      <c r="S28" s="421">
        <f>+C28+I28+K28+M28+O28+Q28+E28</f>
        <v>28492050820</v>
      </c>
      <c r="T28" s="467"/>
    </row>
    <row r="29" spans="1:21" s="286" customFormat="1">
      <c r="B29" s="420"/>
      <c r="C29" s="420"/>
      <c r="I29" s="316"/>
      <c r="R29" s="287"/>
      <c r="S29" s="287"/>
      <c r="T29" s="316"/>
    </row>
    <row r="30" spans="1:21" s="286" customFormat="1">
      <c r="B30" s="420"/>
      <c r="C30" s="420"/>
      <c r="I30" s="316"/>
      <c r="R30" s="287"/>
      <c r="S30" s="287"/>
      <c r="T30" s="316"/>
    </row>
    <row r="31" spans="1:21" s="286" customFormat="1">
      <c r="B31" s="420"/>
      <c r="C31" s="420"/>
      <c r="I31" s="316"/>
      <c r="R31" s="287"/>
      <c r="S31" s="287"/>
      <c r="T31" s="316"/>
    </row>
    <row r="32" spans="1:21" s="286" customFormat="1">
      <c r="B32" s="420"/>
      <c r="C32" s="420"/>
      <c r="I32" s="316"/>
      <c r="R32" s="287"/>
      <c r="S32" s="287"/>
      <c r="T32" s="316"/>
    </row>
    <row r="33" spans="2:20" s="286" customFormat="1">
      <c r="B33" s="420"/>
      <c r="C33" s="420"/>
      <c r="I33" s="558"/>
      <c r="J33" s="316"/>
      <c r="R33" s="287"/>
      <c r="S33" s="287"/>
      <c r="T33" s="316"/>
    </row>
    <row r="34" spans="2:20" s="286" customFormat="1">
      <c r="B34" s="420"/>
      <c r="C34" s="420"/>
      <c r="I34" s="558"/>
      <c r="R34" s="287"/>
      <c r="S34" s="287"/>
      <c r="T34" s="316"/>
    </row>
    <row r="35" spans="2:20" s="286" customFormat="1">
      <c r="B35" s="420"/>
      <c r="C35" s="420"/>
      <c r="I35" s="558"/>
      <c r="R35" s="287"/>
      <c r="S35" s="287"/>
      <c r="T35" s="316"/>
    </row>
    <row r="36" spans="2:20">
      <c r="B36" s="286"/>
      <c r="C36" s="286"/>
      <c r="D36" s="269"/>
      <c r="E36" s="86"/>
      <c r="F36" s="86"/>
      <c r="G36" s="86"/>
      <c r="H36" s="316"/>
      <c r="I36" s="559"/>
      <c r="J36" s="316"/>
      <c r="K36" s="327"/>
      <c r="L36" s="316"/>
      <c r="M36" s="316"/>
      <c r="N36" s="316"/>
      <c r="O36" s="316"/>
      <c r="P36" s="327"/>
      <c r="Q36" s="327"/>
      <c r="R36" s="328"/>
      <c r="S36" s="328"/>
      <c r="T36" s="328"/>
    </row>
    <row r="37" spans="2:20">
      <c r="H37" s="327"/>
      <c r="I37" s="560"/>
      <c r="J37" s="316"/>
      <c r="K37" s="316"/>
      <c r="L37" s="316"/>
      <c r="M37" s="316"/>
      <c r="N37" s="316"/>
      <c r="O37" s="316"/>
      <c r="P37" s="327"/>
      <c r="Q37" s="327"/>
      <c r="R37" s="327"/>
      <c r="S37" s="328"/>
    </row>
    <row r="38" spans="2:20" s="111" customFormat="1" ht="14.25" customHeight="1">
      <c r="C38" s="488"/>
      <c r="E38" s="916"/>
      <c r="F38" s="916"/>
      <c r="G38" s="489"/>
      <c r="I38" s="561"/>
      <c r="P38" s="488"/>
    </row>
    <row r="39" spans="2:20">
      <c r="D39" s="327"/>
      <c r="E39" s="327"/>
      <c r="J39" s="286"/>
      <c r="K39" s="316"/>
      <c r="L39" s="329"/>
      <c r="M39" s="316"/>
      <c r="N39" s="329"/>
      <c r="O39" s="327"/>
      <c r="P39" s="329"/>
      <c r="Q39" s="327"/>
      <c r="R39" s="327"/>
      <c r="S39" s="327"/>
    </row>
    <row r="40" spans="2:20">
      <c r="D40" s="327"/>
      <c r="E40" s="327"/>
      <c r="J40" s="287"/>
      <c r="K40" s="316"/>
      <c r="L40" s="462"/>
      <c r="M40" s="462"/>
      <c r="N40" s="330"/>
      <c r="O40" s="330"/>
      <c r="P40" s="330"/>
      <c r="Q40" s="330"/>
      <c r="R40" s="327"/>
      <c r="S40" s="327"/>
    </row>
    <row r="41" spans="2:20">
      <c r="J41" s="286"/>
      <c r="K41" s="316"/>
      <c r="L41" s="462"/>
      <c r="M41" s="463"/>
      <c r="N41" s="288"/>
      <c r="O41" s="288"/>
      <c r="P41" s="288"/>
      <c r="Q41" s="288"/>
    </row>
  </sheetData>
  <mergeCells count="18">
    <mergeCell ref="E38:F38"/>
    <mergeCell ref="A10:R10"/>
    <mergeCell ref="P11:Q11"/>
    <mergeCell ref="R11:R12"/>
    <mergeCell ref="S11:S12"/>
    <mergeCell ref="H11:I11"/>
    <mergeCell ref="J11:K11"/>
    <mergeCell ref="L11:M11"/>
    <mergeCell ref="N11:O11"/>
    <mergeCell ref="B11:C11"/>
    <mergeCell ref="A11:A12"/>
    <mergeCell ref="F11:G11"/>
    <mergeCell ref="D11:E11"/>
    <mergeCell ref="A4:S4"/>
    <mergeCell ref="A5:S5"/>
    <mergeCell ref="A6:S6"/>
    <mergeCell ref="A7:S7"/>
    <mergeCell ref="A9:S9"/>
  </mergeCells>
  <pageMargins left="0.70866141732283472" right="0.70866141732283472" top="0.74803149606299213" bottom="0.74803149606299213" header="0.31496062992125984" footer="0.31496062992125984"/>
  <pageSetup paperSize="14" scale="47" orientation="landscape" r:id="rId1"/>
  <headerFooter>
    <oddHeader>&amp;L&amp;G</oddHeader>
  </headerFooter>
  <drawing r:id="rId2"/>
  <legacyDrawing r:id="rId3"/>
  <legacyDrawingHF r:id="rId4"/>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G52"/>
  <sheetViews>
    <sheetView showGridLines="0" view="pageBreakPreview" topLeftCell="A7" zoomScale="85" zoomScaleNormal="70" zoomScaleSheetLayoutView="85" workbookViewId="0">
      <selection activeCell="B17" sqref="B17:C17"/>
    </sheetView>
  </sheetViews>
  <sheetFormatPr baseColWidth="10" defaultRowHeight="15"/>
  <cols>
    <col min="1" max="1" width="3.42578125" style="292" customWidth="1"/>
    <col min="2" max="5" width="21.140625" style="292" customWidth="1"/>
    <col min="6" max="6" width="4.28515625" style="292" customWidth="1"/>
    <col min="7" max="7" width="18.42578125" style="292" customWidth="1"/>
    <col min="8" max="16384" width="11.42578125" style="292"/>
  </cols>
  <sheetData>
    <row r="1" spans="2:7" ht="53.25" customHeight="1"/>
    <row r="2" spans="2:7" ht="15.75">
      <c r="B2" s="289"/>
      <c r="C2" s="289"/>
      <c r="D2" s="290"/>
      <c r="E2" s="291" t="s">
        <v>97</v>
      </c>
    </row>
    <row r="3" spans="2:7" ht="15.75">
      <c r="B3" s="293"/>
      <c r="C3" s="293"/>
      <c r="D3" s="289"/>
      <c r="E3" s="289"/>
    </row>
    <row r="4" spans="2:7" ht="23.25">
      <c r="B4" s="937" t="s">
        <v>317</v>
      </c>
      <c r="C4" s="937"/>
      <c r="D4" s="937"/>
      <c r="E4" s="937"/>
    </row>
    <row r="5" spans="2:7" ht="18">
      <c r="B5" s="948" t="s">
        <v>122</v>
      </c>
      <c r="C5" s="948"/>
      <c r="D5" s="948"/>
      <c r="E5" s="948"/>
    </row>
    <row r="6" spans="2:7" ht="15.75">
      <c r="B6" s="950" t="s">
        <v>352</v>
      </c>
      <c r="C6" s="950"/>
      <c r="D6" s="950"/>
      <c r="E6" s="950"/>
    </row>
    <row r="7" spans="2:7" ht="15.75">
      <c r="B7" s="294"/>
      <c r="C7" s="295"/>
      <c r="D7" s="295"/>
      <c r="E7" s="295"/>
    </row>
    <row r="8" spans="2:7" ht="23.25">
      <c r="B8" s="949" t="s">
        <v>99</v>
      </c>
      <c r="C8" s="949"/>
      <c r="D8" s="949"/>
      <c r="E8" s="949"/>
    </row>
    <row r="9" spans="2:7" ht="15.75">
      <c r="B9" s="289"/>
      <c r="C9" s="289"/>
      <c r="D9" s="289"/>
      <c r="E9" s="289"/>
    </row>
    <row r="10" spans="2:7" ht="16.5" thickBot="1">
      <c r="B10" s="289"/>
      <c r="C10" s="289"/>
      <c r="D10" s="289"/>
      <c r="E10" s="289"/>
    </row>
    <row r="11" spans="2:7" ht="15.75" thickBot="1">
      <c r="B11" s="938" t="s">
        <v>101</v>
      </c>
      <c r="C11" s="939"/>
      <c r="D11" s="946" t="s">
        <v>100</v>
      </c>
      <c r="E11" s="947"/>
    </row>
    <row r="12" spans="2:7">
      <c r="B12" s="940"/>
      <c r="C12" s="941"/>
      <c r="D12" s="951" t="s">
        <v>202</v>
      </c>
      <c r="E12" s="951" t="s">
        <v>203</v>
      </c>
    </row>
    <row r="13" spans="2:7" ht="15.75" thickBot="1">
      <c r="B13" s="940"/>
      <c r="C13" s="941"/>
      <c r="D13" s="952"/>
      <c r="E13" s="952"/>
    </row>
    <row r="14" spans="2:7" s="704" customFormat="1">
      <c r="B14" s="700"/>
      <c r="C14" s="701"/>
      <c r="D14" s="702"/>
      <c r="E14" s="703"/>
    </row>
    <row r="15" spans="2:7" s="704" customFormat="1">
      <c r="B15" s="944" t="s">
        <v>102</v>
      </c>
      <c r="C15" s="945"/>
      <c r="D15" s="705">
        <v>0</v>
      </c>
      <c r="E15" s="705">
        <v>0</v>
      </c>
    </row>
    <row r="16" spans="2:7" s="704" customFormat="1">
      <c r="B16" s="944" t="s">
        <v>103</v>
      </c>
      <c r="C16" s="945"/>
      <c r="D16" s="706">
        <v>61742687506</v>
      </c>
      <c r="E16" s="706">
        <v>41584955294</v>
      </c>
      <c r="G16" s="707"/>
    </row>
    <row r="17" spans="2:5" s="704" customFormat="1">
      <c r="B17" s="944" t="s">
        <v>104</v>
      </c>
      <c r="C17" s="945"/>
      <c r="D17" s="708">
        <v>64</v>
      </c>
      <c r="E17" s="708">
        <v>61</v>
      </c>
    </row>
    <row r="18" spans="2:5" s="704" customFormat="1">
      <c r="B18" s="944" t="s">
        <v>105</v>
      </c>
      <c r="C18" s="945"/>
      <c r="D18" s="706">
        <v>80091821</v>
      </c>
      <c r="E18" s="706">
        <v>64629361</v>
      </c>
    </row>
    <row r="19" spans="2:5" s="704" customFormat="1">
      <c r="B19" s="944" t="s">
        <v>106</v>
      </c>
      <c r="C19" s="945"/>
      <c r="D19" s="708">
        <v>1</v>
      </c>
      <c r="E19" s="708">
        <v>1</v>
      </c>
    </row>
    <row r="20" spans="2:5" s="704" customFormat="1" ht="15.75" thickBot="1">
      <c r="B20" s="942" t="s">
        <v>107</v>
      </c>
      <c r="C20" s="943"/>
      <c r="D20" s="709"/>
      <c r="E20" s="709"/>
    </row>
    <row r="21" spans="2:5">
      <c r="B21" s="930" t="s">
        <v>108</v>
      </c>
      <c r="C21" s="931"/>
      <c r="D21" s="932"/>
      <c r="E21" s="933"/>
    </row>
    <row r="22" spans="2:5" ht="15.75" thickBot="1">
      <c r="B22" s="934"/>
      <c r="C22" s="935"/>
      <c r="D22" s="935"/>
      <c r="E22" s="936"/>
    </row>
    <row r="31" spans="2:5" s="482" customFormat="1" ht="15" customHeight="1">
      <c r="B31" s="476"/>
      <c r="C31" s="864"/>
      <c r="D31" s="864"/>
      <c r="E31" s="477"/>
    </row>
    <row r="51" spans="2:5">
      <c r="B51" s="18"/>
      <c r="C51" s="18"/>
      <c r="D51" s="17"/>
      <c r="E51" s="18"/>
    </row>
    <row r="52" spans="2:5">
      <c r="B52" s="18"/>
      <c r="C52" s="18"/>
      <c r="D52" s="18"/>
      <c r="E52" s="18"/>
    </row>
  </sheetData>
  <mergeCells count="16">
    <mergeCell ref="C31:D31"/>
    <mergeCell ref="B21:E22"/>
    <mergeCell ref="B4:E4"/>
    <mergeCell ref="B11:C13"/>
    <mergeCell ref="B20:C20"/>
    <mergeCell ref="B19:C19"/>
    <mergeCell ref="B18:C18"/>
    <mergeCell ref="B17:C17"/>
    <mergeCell ref="B16:C16"/>
    <mergeCell ref="B15:C15"/>
    <mergeCell ref="D11:E11"/>
    <mergeCell ref="B5:E5"/>
    <mergeCell ref="B8:E8"/>
    <mergeCell ref="B6:E6"/>
    <mergeCell ref="D12:D13"/>
    <mergeCell ref="E12:E13"/>
  </mergeCells>
  <printOptions horizontalCentered="1"/>
  <pageMargins left="0.70866141732283472" right="0.70866141732283472" top="0.74803149606299213" bottom="0.74803149606299213" header="0.31496062992125984" footer="0.31496062992125984"/>
  <pageSetup paperSize="9" scale="65" orientation="portrait" r:id="rId1"/>
  <headerFooter>
    <oddHeader>&amp;L&amp;G</oddHeader>
  </headerFooter>
  <drawing r:id="rId2"/>
  <legacyDrawing r:id="rId3"/>
  <legacyDrawingHF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B1:L52"/>
  <sheetViews>
    <sheetView showGridLines="0" view="pageBreakPreview" topLeftCell="A16" zoomScale="85" zoomScaleNormal="75" zoomScaleSheetLayoutView="85" workbookViewId="0">
      <selection activeCell="G31" sqref="G31"/>
    </sheetView>
  </sheetViews>
  <sheetFormatPr baseColWidth="10" defaultRowHeight="15"/>
  <cols>
    <col min="1" max="1" width="5.28515625" style="86" customWidth="1"/>
    <col min="2" max="2" width="6.5703125" style="86" customWidth="1"/>
    <col min="3" max="3" width="18" style="86" bestFit="1" customWidth="1"/>
    <col min="4" max="4" width="6" style="86" customWidth="1"/>
    <col min="5" max="5" width="12.28515625" style="86" bestFit="1" customWidth="1"/>
    <col min="6" max="6" width="6.140625" style="86" customWidth="1"/>
    <col min="7" max="7" width="11.42578125" style="86"/>
    <col min="8" max="8" width="6.5703125" style="86" customWidth="1"/>
    <col min="9" max="9" width="11.42578125" style="86"/>
    <col min="10" max="10" width="4.42578125" style="86" customWidth="1"/>
    <col min="11" max="11" width="18.5703125" style="86" bestFit="1" customWidth="1"/>
    <col min="12" max="16384" width="11.42578125" style="86"/>
  </cols>
  <sheetData>
    <row r="1" spans="2:9" ht="53.25" customHeight="1"/>
    <row r="2" spans="2:9" ht="18.75">
      <c r="B2" s="111"/>
      <c r="C2" s="111"/>
      <c r="D2" s="111"/>
      <c r="E2" s="111"/>
      <c r="F2" s="111"/>
      <c r="G2" s="111"/>
      <c r="H2" s="111"/>
      <c r="I2" s="87" t="s">
        <v>109</v>
      </c>
    </row>
    <row r="3" spans="2:9" ht="18.75">
      <c r="B3" s="113"/>
      <c r="C3" s="111"/>
      <c r="D3" s="111"/>
      <c r="E3" s="111"/>
      <c r="F3" s="111"/>
      <c r="G3" s="111"/>
      <c r="H3" s="111"/>
      <c r="I3" s="111"/>
    </row>
    <row r="4" spans="2:9" ht="23.25">
      <c r="B4" s="849" t="s">
        <v>317</v>
      </c>
      <c r="C4" s="849"/>
      <c r="D4" s="849"/>
      <c r="E4" s="849"/>
      <c r="F4" s="849"/>
      <c r="G4" s="849"/>
      <c r="H4" s="849"/>
      <c r="I4" s="849"/>
    </row>
    <row r="5" spans="2:9" ht="18.75">
      <c r="B5" s="986" t="s">
        <v>122</v>
      </c>
      <c r="C5" s="853"/>
      <c r="D5" s="853"/>
      <c r="E5" s="853"/>
      <c r="F5" s="853"/>
      <c r="G5" s="853"/>
      <c r="H5" s="853"/>
      <c r="I5" s="853"/>
    </row>
    <row r="6" spans="2:9" ht="16.5">
      <c r="B6" s="824" t="s">
        <v>344</v>
      </c>
      <c r="C6" s="824"/>
      <c r="D6" s="824"/>
      <c r="E6" s="824"/>
      <c r="F6" s="824"/>
      <c r="G6" s="824"/>
      <c r="H6" s="824"/>
      <c r="I6" s="824"/>
    </row>
    <row r="7" spans="2:9" ht="18.75">
      <c r="B7" s="296"/>
      <c r="C7" s="114"/>
      <c r="D7" s="114"/>
      <c r="E7" s="114"/>
      <c r="F7" s="114"/>
      <c r="G7" s="114"/>
      <c r="H7" s="114"/>
      <c r="I7" s="114"/>
    </row>
    <row r="8" spans="2:9" ht="23.25">
      <c r="B8" s="884" t="s">
        <v>110</v>
      </c>
      <c r="C8" s="884"/>
      <c r="D8" s="884"/>
      <c r="E8" s="884"/>
      <c r="F8" s="884"/>
      <c r="G8" s="884"/>
      <c r="H8" s="884"/>
      <c r="I8" s="884"/>
    </row>
    <row r="9" spans="2:9" ht="15.75" thickBot="1"/>
    <row r="10" spans="2:9" ht="15.75" thickBot="1">
      <c r="B10" s="953" t="s">
        <v>111</v>
      </c>
      <c r="C10" s="954"/>
      <c r="D10" s="954"/>
      <c r="E10" s="955"/>
      <c r="F10" s="964" t="s">
        <v>100</v>
      </c>
      <c r="G10" s="965"/>
      <c r="H10" s="965"/>
      <c r="I10" s="966"/>
    </row>
    <row r="11" spans="2:9" ht="12.75" customHeight="1">
      <c r="B11" s="956"/>
      <c r="C11" s="957"/>
      <c r="D11" s="957"/>
      <c r="E11" s="957"/>
      <c r="F11" s="938" t="s">
        <v>200</v>
      </c>
      <c r="G11" s="939"/>
      <c r="H11" s="962" t="s">
        <v>201</v>
      </c>
      <c r="I11" s="939"/>
    </row>
    <row r="12" spans="2:9" ht="13.5" customHeight="1" thickBot="1">
      <c r="B12" s="958"/>
      <c r="C12" s="959"/>
      <c r="D12" s="959"/>
      <c r="E12" s="959"/>
      <c r="F12" s="960"/>
      <c r="G12" s="961"/>
      <c r="H12" s="963"/>
      <c r="I12" s="961"/>
    </row>
    <row r="13" spans="2:9">
      <c r="B13" s="967"/>
      <c r="C13" s="968"/>
      <c r="D13" s="968"/>
      <c r="E13" s="968"/>
      <c r="F13" s="967"/>
      <c r="G13" s="969"/>
      <c r="H13" s="967"/>
      <c r="I13" s="969"/>
    </row>
    <row r="14" spans="2:9" s="95" customFormat="1">
      <c r="B14" s="970"/>
      <c r="C14" s="971"/>
      <c r="D14" s="971"/>
      <c r="E14" s="971"/>
      <c r="F14" s="970"/>
      <c r="G14" s="972"/>
      <c r="H14" s="970"/>
      <c r="I14" s="972"/>
    </row>
    <row r="15" spans="2:9" s="95" customFormat="1" ht="12.75" customHeight="1">
      <c r="B15" s="970" t="s">
        <v>112</v>
      </c>
      <c r="C15" s="971"/>
      <c r="D15" s="971"/>
      <c r="E15" s="971"/>
      <c r="F15" s="973">
        <f>+BG!C21/BG!G21</f>
        <v>2.1682723796700629</v>
      </c>
      <c r="G15" s="974"/>
      <c r="H15" s="973">
        <f>+BG!D21/BG!H21</f>
        <v>3.0552975694005431</v>
      </c>
      <c r="I15" s="974"/>
    </row>
    <row r="16" spans="2:9" s="95" customFormat="1">
      <c r="B16" s="970"/>
      <c r="C16" s="971"/>
      <c r="D16" s="971"/>
      <c r="E16" s="971"/>
      <c r="F16" s="975"/>
      <c r="G16" s="976"/>
      <c r="H16" s="975"/>
      <c r="I16" s="976"/>
    </row>
    <row r="17" spans="2:12" s="95" customFormat="1">
      <c r="B17" s="970"/>
      <c r="C17" s="971"/>
      <c r="D17" s="971"/>
      <c r="E17" s="971"/>
      <c r="F17" s="975"/>
      <c r="G17" s="976"/>
      <c r="H17" s="975"/>
      <c r="I17" s="976"/>
    </row>
    <row r="18" spans="2:12" s="95" customFormat="1" ht="12.75" customHeight="1">
      <c r="B18" s="970" t="s">
        <v>113</v>
      </c>
      <c r="C18" s="971"/>
      <c r="D18" s="971"/>
      <c r="E18" s="971"/>
      <c r="F18" s="973">
        <f>+BG!G30/BG!G38</f>
        <v>1.4017743004945085</v>
      </c>
      <c r="G18" s="974"/>
      <c r="H18" s="973">
        <f>+BG!H30/BG!H38</f>
        <v>1.2132501086723515</v>
      </c>
      <c r="I18" s="974"/>
    </row>
    <row r="19" spans="2:12" s="95" customFormat="1">
      <c r="B19" s="970"/>
      <c r="C19" s="971"/>
      <c r="D19" s="971"/>
      <c r="E19" s="971"/>
      <c r="F19" s="975"/>
      <c r="G19" s="976"/>
      <c r="H19" s="975"/>
      <c r="I19" s="976"/>
    </row>
    <row r="20" spans="2:12" s="95" customFormat="1">
      <c r="B20" s="970"/>
      <c r="C20" s="971"/>
      <c r="D20" s="971"/>
      <c r="E20" s="971"/>
      <c r="F20" s="78"/>
      <c r="G20" s="710"/>
      <c r="H20" s="78"/>
      <c r="I20" s="710"/>
    </row>
    <row r="21" spans="2:12" s="95" customFormat="1" ht="12.75" customHeight="1">
      <c r="B21" s="970" t="s">
        <v>114</v>
      </c>
      <c r="C21" s="971"/>
      <c r="D21" s="971"/>
      <c r="E21" s="971"/>
      <c r="F21" s="973">
        <f>(+ER!C28/(+BG!G38-BG!G37))</f>
        <v>0.64994716862567581</v>
      </c>
      <c r="G21" s="974"/>
      <c r="H21" s="973">
        <f>(+ER!D28/(+BG!H38-BG!H37))</f>
        <v>0.30166806881942765</v>
      </c>
      <c r="I21" s="974"/>
    </row>
    <row r="22" spans="2:12" s="95" customFormat="1">
      <c r="B22" s="970"/>
      <c r="C22" s="971"/>
      <c r="D22" s="971"/>
      <c r="E22" s="971"/>
      <c r="F22" s="970"/>
      <c r="G22" s="972"/>
      <c r="H22" s="970"/>
      <c r="I22" s="972"/>
    </row>
    <row r="23" spans="2:12" ht="15.75" thickBot="1">
      <c r="B23" s="983"/>
      <c r="C23" s="987"/>
      <c r="D23" s="987"/>
      <c r="E23" s="987"/>
      <c r="F23" s="983"/>
      <c r="G23" s="984"/>
      <c r="H23" s="983"/>
      <c r="I23" s="984"/>
    </row>
    <row r="24" spans="2:12">
      <c r="B24" s="298"/>
      <c r="C24" s="299"/>
      <c r="D24" s="299"/>
      <c r="E24" s="299"/>
      <c r="F24" s="297"/>
      <c r="G24" s="968"/>
      <c r="H24" s="968"/>
      <c r="I24" s="300"/>
    </row>
    <row r="25" spans="2:12" ht="13.5" customHeight="1">
      <c r="B25" s="298" t="s">
        <v>115</v>
      </c>
      <c r="C25" s="301"/>
      <c r="D25" s="301"/>
      <c r="E25" s="301"/>
      <c r="F25" s="301"/>
      <c r="H25" s="301"/>
      <c r="I25" s="982"/>
    </row>
    <row r="26" spans="2:12" ht="24.75" customHeight="1" thickBot="1">
      <c r="B26" s="302" t="s">
        <v>119</v>
      </c>
      <c r="C26" s="303" t="s">
        <v>80</v>
      </c>
      <c r="D26" s="304" t="s">
        <v>120</v>
      </c>
      <c r="E26" s="303" t="s">
        <v>116</v>
      </c>
      <c r="F26" s="305" t="s">
        <v>121</v>
      </c>
      <c r="G26" s="977" t="s">
        <v>117</v>
      </c>
      <c r="H26" s="977"/>
      <c r="I26" s="982"/>
      <c r="K26" s="225"/>
      <c r="L26" s="225"/>
    </row>
    <row r="27" spans="2:12" ht="13.5" customHeight="1">
      <c r="B27" s="980"/>
      <c r="C27" s="978" t="s">
        <v>86</v>
      </c>
      <c r="D27" s="981"/>
      <c r="E27" s="978" t="s">
        <v>26</v>
      </c>
      <c r="F27" s="981"/>
      <c r="G27" s="978" t="s">
        <v>118</v>
      </c>
      <c r="H27" s="978"/>
      <c r="I27" s="982"/>
    </row>
    <row r="28" spans="2:12" ht="19.5" customHeight="1">
      <c r="B28" s="980"/>
      <c r="C28" s="979"/>
      <c r="D28" s="981"/>
      <c r="E28" s="979"/>
      <c r="F28" s="981"/>
      <c r="G28" s="979"/>
      <c r="H28" s="979"/>
      <c r="I28" s="982"/>
    </row>
    <row r="29" spans="2:12" ht="15.75" thickBot="1">
      <c r="B29" s="306"/>
      <c r="C29" s="307"/>
      <c r="D29" s="307"/>
      <c r="E29" s="307"/>
      <c r="F29" s="307"/>
      <c r="G29" s="985"/>
      <c r="H29" s="985"/>
      <c r="I29" s="308"/>
    </row>
    <row r="38" spans="2:8" s="482" customFormat="1" ht="15" customHeight="1">
      <c r="B38" s="864"/>
      <c r="C38" s="864"/>
      <c r="E38" s="479"/>
      <c r="F38" s="479"/>
      <c r="H38" s="477"/>
    </row>
    <row r="51" spans="3:9">
      <c r="C51" s="18"/>
      <c r="E51" s="18"/>
      <c r="G51" s="17"/>
      <c r="I51" s="18"/>
    </row>
    <row r="52" spans="3:9">
      <c r="C52" s="18"/>
      <c r="E52" s="18"/>
      <c r="G52" s="18"/>
      <c r="I52" s="18"/>
    </row>
  </sheetData>
  <mergeCells count="51">
    <mergeCell ref="B38:C38"/>
    <mergeCell ref="G29:H29"/>
    <mergeCell ref="B5:I5"/>
    <mergeCell ref="B8:I8"/>
    <mergeCell ref="F27:F28"/>
    <mergeCell ref="I27:I28"/>
    <mergeCell ref="B23:E23"/>
    <mergeCell ref="F23:G23"/>
    <mergeCell ref="H21:I21"/>
    <mergeCell ref="B21:E21"/>
    <mergeCell ref="H19:I19"/>
    <mergeCell ref="B16:E16"/>
    <mergeCell ref="F16:G16"/>
    <mergeCell ref="H16:I16"/>
    <mergeCell ref="B17:E17"/>
    <mergeCell ref="F17:G17"/>
    <mergeCell ref="H17:I17"/>
    <mergeCell ref="B4:I4"/>
    <mergeCell ref="G26:H26"/>
    <mergeCell ref="C27:C28"/>
    <mergeCell ref="E27:E28"/>
    <mergeCell ref="G27:H28"/>
    <mergeCell ref="B22:E22"/>
    <mergeCell ref="F22:G22"/>
    <mergeCell ref="H22:I22"/>
    <mergeCell ref="B27:B28"/>
    <mergeCell ref="D27:D28"/>
    <mergeCell ref="I25:I26"/>
    <mergeCell ref="G24:H24"/>
    <mergeCell ref="B6:I6"/>
    <mergeCell ref="H23:I23"/>
    <mergeCell ref="B20:E20"/>
    <mergeCell ref="F21:G21"/>
    <mergeCell ref="B18:E18"/>
    <mergeCell ref="F18:G18"/>
    <mergeCell ref="H18:I18"/>
    <mergeCell ref="B19:E19"/>
    <mergeCell ref="F19:G19"/>
    <mergeCell ref="B14:E14"/>
    <mergeCell ref="F14:G14"/>
    <mergeCell ref="H14:I14"/>
    <mergeCell ref="B15:E15"/>
    <mergeCell ref="F15:G15"/>
    <mergeCell ref="H15:I15"/>
    <mergeCell ref="B10:E12"/>
    <mergeCell ref="F11:G12"/>
    <mergeCell ref="H11:I12"/>
    <mergeCell ref="F10:I10"/>
    <mergeCell ref="B13:E13"/>
    <mergeCell ref="F13:G13"/>
    <mergeCell ref="H13:I13"/>
  </mergeCells>
  <printOptions horizontalCentered="1"/>
  <pageMargins left="0.70866141732283472" right="0.70866141732283472" top="0.74803149606299213" bottom="0.74803149606299213" header="0.31496062992125984" footer="0.31496062992125984"/>
  <pageSetup paperSize="9" scale="65" orientation="portrait" r:id="rId1"/>
  <headerFooter>
    <oddHeader>&amp;L&amp;G</oddHeader>
  </headerFooter>
  <drawing r:id="rId2"/>
  <legacyDrawing r:id="rId3"/>
  <legacyDrawingHF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1:H479"/>
  <sheetViews>
    <sheetView showGridLines="0" tabSelected="1" view="pageBreakPreview" topLeftCell="A463" zoomScale="85" zoomScaleNormal="85" zoomScaleSheetLayoutView="85" workbookViewId="0">
      <selection activeCell="F484" sqref="F484"/>
    </sheetView>
  </sheetViews>
  <sheetFormatPr baseColWidth="10" defaultRowHeight="15"/>
  <cols>
    <col min="1" max="1" width="3.28515625" style="152" customWidth="1"/>
    <col min="2" max="2" width="2.85546875" style="152" customWidth="1"/>
    <col min="3" max="3" width="5.42578125" style="152" customWidth="1"/>
    <col min="4" max="4" width="49.140625" style="152" customWidth="1"/>
    <col min="5" max="6" width="21.7109375" style="152" customWidth="1"/>
    <col min="7" max="7" width="8.42578125" style="152" bestFit="1" customWidth="1"/>
    <col min="8" max="16384" width="11.42578125" style="152"/>
  </cols>
  <sheetData>
    <row r="1" spans="2:8" ht="18" customHeight="1">
      <c r="B1" s="1001"/>
      <c r="C1" s="1001"/>
      <c r="D1" s="1001"/>
      <c r="E1" s="1001"/>
      <c r="F1" s="1001"/>
      <c r="G1" s="1001"/>
      <c r="H1" s="1001"/>
    </row>
    <row r="2" spans="2:8" ht="20.25">
      <c r="B2" s="779"/>
      <c r="C2" s="779"/>
      <c r="D2" s="779"/>
      <c r="E2" s="779"/>
      <c r="F2" s="779"/>
      <c r="G2" s="779"/>
      <c r="H2" s="779"/>
    </row>
    <row r="3" spans="2:8" ht="18">
      <c r="B3" s="311"/>
      <c r="C3" s="311"/>
      <c r="D3" s="311"/>
      <c r="E3" s="311"/>
      <c r="F3" s="311"/>
      <c r="G3" s="311"/>
      <c r="H3" s="311"/>
    </row>
    <row r="4" spans="2:8" ht="19.5" customHeight="1">
      <c r="B4" s="774"/>
      <c r="C4" s="774"/>
      <c r="D4" s="774"/>
      <c r="E4" s="774"/>
      <c r="F4" s="774"/>
      <c r="G4" s="774"/>
      <c r="H4" s="774"/>
    </row>
    <row r="5" spans="2:8" ht="18" customHeight="1">
      <c r="B5" s="573"/>
      <c r="C5" s="573"/>
      <c r="D5" s="573"/>
      <c r="E5" s="573"/>
      <c r="F5" s="573"/>
      <c r="G5" s="573"/>
      <c r="H5" s="573"/>
    </row>
    <row r="6" spans="2:8" ht="19.5" customHeight="1">
      <c r="B6" s="774"/>
      <c r="C6" s="774"/>
      <c r="D6" s="774"/>
      <c r="E6" s="774"/>
      <c r="F6" s="774"/>
      <c r="G6" s="774"/>
      <c r="H6" s="774"/>
    </row>
    <row r="7" spans="2:8" ht="19.5" customHeight="1">
      <c r="B7" s="573"/>
      <c r="C7" s="573"/>
      <c r="D7" s="573"/>
      <c r="E7" s="573"/>
      <c r="F7" s="573"/>
      <c r="G7" s="573"/>
      <c r="H7" s="573"/>
    </row>
    <row r="8" spans="2:8" ht="18" customHeight="1">
      <c r="B8" s="774"/>
      <c r="C8" s="774"/>
      <c r="D8" s="774"/>
      <c r="E8" s="774"/>
      <c r="F8" s="774"/>
      <c r="G8" s="774"/>
      <c r="H8" s="774"/>
    </row>
    <row r="9" spans="2:8" ht="18" customHeight="1">
      <c r="B9" s="313"/>
      <c r="C9" s="313"/>
      <c r="D9" s="313"/>
      <c r="E9" s="313"/>
      <c r="F9" s="313"/>
      <c r="G9" s="313"/>
      <c r="H9" s="313"/>
    </row>
    <row r="10" spans="2:8" ht="18" customHeight="1">
      <c r="B10" s="774"/>
      <c r="C10" s="774"/>
      <c r="D10" s="774"/>
      <c r="E10" s="774"/>
      <c r="F10" s="774"/>
      <c r="G10" s="774"/>
      <c r="H10" s="774"/>
    </row>
    <row r="11" spans="2:8" ht="18" customHeight="1">
      <c r="B11" s="774"/>
      <c r="C11" s="774"/>
      <c r="D11" s="774"/>
      <c r="E11" s="774"/>
      <c r="F11" s="774"/>
      <c r="G11" s="774"/>
      <c r="H11" s="774"/>
    </row>
    <row r="12" spans="2:8" ht="18">
      <c r="B12" s="313"/>
      <c r="C12" s="313"/>
      <c r="D12" s="313"/>
      <c r="E12" s="313"/>
      <c r="F12" s="313"/>
      <c r="G12" s="313"/>
      <c r="H12" s="313"/>
    </row>
    <row r="13" spans="2:8" ht="15.75" customHeight="1">
      <c r="B13" s="1000"/>
      <c r="C13" s="1000"/>
      <c r="D13" s="1000"/>
      <c r="E13" s="1000"/>
      <c r="F13" s="1000"/>
      <c r="G13" s="1000"/>
      <c r="H13" s="1000"/>
    </row>
    <row r="14" spans="2:8" ht="15.75" customHeight="1">
      <c r="B14" s="314"/>
      <c r="C14" s="314"/>
      <c r="D14" s="314"/>
      <c r="E14" s="314"/>
      <c r="F14" s="314"/>
      <c r="G14" s="314"/>
      <c r="H14" s="314"/>
    </row>
    <row r="15" spans="2:8" ht="20.25" customHeight="1">
      <c r="B15" s="1000"/>
      <c r="C15" s="1000"/>
      <c r="D15" s="1000"/>
      <c r="E15" s="1000"/>
      <c r="F15" s="1000"/>
      <c r="G15" s="1000"/>
      <c r="H15" s="1000"/>
    </row>
    <row r="16" spans="2:8" ht="15.75">
      <c r="B16" s="314"/>
      <c r="C16" s="314"/>
      <c r="D16" s="314"/>
      <c r="E16" s="314"/>
      <c r="F16" s="314"/>
      <c r="G16" s="314"/>
      <c r="H16" s="314"/>
    </row>
    <row r="17" spans="2:8" ht="15.75" customHeight="1">
      <c r="B17" s="1000"/>
      <c r="C17" s="1000"/>
      <c r="D17" s="1000"/>
      <c r="E17" s="1000"/>
      <c r="F17" s="1000"/>
      <c r="G17" s="1000"/>
      <c r="H17" s="1000"/>
    </row>
    <row r="18" spans="2:8" ht="15.75" customHeight="1">
      <c r="B18" s="314"/>
      <c r="C18" s="314"/>
      <c r="D18" s="314"/>
      <c r="E18" s="314"/>
      <c r="F18" s="314"/>
      <c r="G18" s="314"/>
      <c r="H18" s="314"/>
    </row>
    <row r="19" spans="2:8" ht="15.75" customHeight="1">
      <c r="C19" s="776"/>
      <c r="D19" s="776"/>
      <c r="E19" s="776"/>
      <c r="F19" s="776"/>
      <c r="G19" s="776"/>
      <c r="H19" s="777"/>
    </row>
    <row r="20" spans="2:8">
      <c r="C20" s="776"/>
      <c r="D20" s="574"/>
      <c r="E20" s="574"/>
      <c r="F20" s="574"/>
      <c r="G20" s="574"/>
      <c r="H20" s="777"/>
    </row>
    <row r="21" spans="2:8">
      <c r="C21" s="391"/>
      <c r="D21" s="392"/>
      <c r="E21" s="392"/>
      <c r="F21" s="392"/>
      <c r="G21" s="392"/>
      <c r="H21" s="392"/>
    </row>
    <row r="22" spans="2:8" s="94" customFormat="1">
      <c r="B22" s="782"/>
      <c r="C22" s="782"/>
      <c r="D22" s="782"/>
      <c r="E22" s="782"/>
      <c r="F22" s="782"/>
      <c r="G22" s="782"/>
      <c r="H22" s="782"/>
    </row>
    <row r="23" spans="2:8" s="94" customFormat="1" ht="15.75" customHeight="1">
      <c r="B23" s="782"/>
      <c r="C23" s="782"/>
      <c r="D23" s="782"/>
      <c r="E23" s="782"/>
      <c r="F23" s="782"/>
      <c r="G23" s="783"/>
      <c r="H23" s="783"/>
    </row>
    <row r="24" spans="2:8" s="94" customFormat="1">
      <c r="B24" s="782"/>
      <c r="C24" s="576"/>
      <c r="D24" s="576"/>
      <c r="E24" s="576"/>
      <c r="F24" s="576"/>
      <c r="G24" s="783"/>
      <c r="H24" s="783"/>
    </row>
    <row r="25" spans="2:8">
      <c r="B25" s="413"/>
      <c r="C25" s="414"/>
      <c r="D25" s="414"/>
      <c r="E25" s="414"/>
      <c r="F25" s="415"/>
      <c r="G25" s="414"/>
      <c r="H25" s="416"/>
    </row>
    <row r="26" spans="2:8">
      <c r="B26" s="413"/>
      <c r="C26" s="414"/>
      <c r="D26" s="414"/>
      <c r="E26" s="414"/>
      <c r="F26" s="415"/>
      <c r="G26" s="414"/>
      <c r="H26" s="416"/>
    </row>
    <row r="27" spans="2:8" ht="16.5" customHeight="1">
      <c r="B27" s="413"/>
      <c r="C27" s="414"/>
      <c r="D27" s="414"/>
      <c r="E27" s="414"/>
      <c r="F27" s="415"/>
      <c r="G27" s="414"/>
      <c r="H27" s="416"/>
    </row>
    <row r="28" spans="2:8" ht="16.5" customHeight="1">
      <c r="B28" s="413"/>
      <c r="C28" s="414"/>
      <c r="D28" s="414"/>
      <c r="E28" s="414"/>
      <c r="F28" s="415"/>
      <c r="G28" s="414"/>
      <c r="H28" s="416"/>
    </row>
    <row r="29" spans="2:8">
      <c r="B29" s="413"/>
      <c r="C29" s="414"/>
      <c r="D29" s="414"/>
      <c r="E29" s="414"/>
      <c r="F29" s="415"/>
      <c r="G29" s="414"/>
      <c r="H29" s="416"/>
    </row>
    <row r="30" spans="2:8">
      <c r="B30" s="413"/>
      <c r="C30" s="414"/>
      <c r="D30" s="414"/>
      <c r="E30" s="414"/>
      <c r="F30" s="415"/>
      <c r="G30" s="414"/>
      <c r="H30" s="416"/>
    </row>
    <row r="31" spans="2:8">
      <c r="B31" s="781"/>
      <c r="C31" s="781"/>
      <c r="D31" s="781"/>
      <c r="E31" s="781"/>
      <c r="F31" s="781"/>
      <c r="G31" s="417"/>
      <c r="H31" s="575"/>
    </row>
    <row r="43" spans="3:8" ht="15.75">
      <c r="C43" s="998"/>
      <c r="D43" s="998"/>
      <c r="E43" s="998"/>
      <c r="F43" s="998"/>
      <c r="G43" s="577"/>
      <c r="H43" s="577"/>
    </row>
    <row r="44" spans="3:8" ht="15.75">
      <c r="C44" s="999"/>
      <c r="D44" s="999"/>
      <c r="E44" s="999"/>
      <c r="F44" s="999"/>
      <c r="G44" s="999"/>
      <c r="H44" s="999"/>
    </row>
    <row r="47" spans="3:8" s="579" customFormat="1">
      <c r="C47" s="998"/>
      <c r="D47" s="998"/>
      <c r="E47" s="998"/>
      <c r="F47" s="998"/>
      <c r="G47" s="578"/>
    </row>
    <row r="48" spans="3:8" s="579" customFormat="1">
      <c r="D48" s="578"/>
      <c r="E48" s="998"/>
      <c r="F48" s="998"/>
      <c r="G48" s="998"/>
      <c r="H48" s="998"/>
    </row>
    <row r="91" spans="3:7">
      <c r="C91" s="988"/>
      <c r="D91" s="988"/>
      <c r="E91" s="988"/>
      <c r="F91" s="988"/>
      <c r="G91" s="412"/>
    </row>
    <row r="100" spans="3:7">
      <c r="C100" s="988"/>
      <c r="D100" s="988"/>
      <c r="E100" s="572"/>
      <c r="F100" s="572"/>
      <c r="G100" s="412"/>
    </row>
    <row r="132" spans="4:6" ht="15.75" thickBot="1">
      <c r="D132" s="580"/>
      <c r="E132" s="581"/>
      <c r="F132" s="582" t="s">
        <v>355</v>
      </c>
    </row>
    <row r="133" spans="4:6" ht="16.5" thickTop="1" thickBot="1">
      <c r="D133" s="583" t="s">
        <v>356</v>
      </c>
      <c r="E133" s="584" t="s">
        <v>339</v>
      </c>
      <c r="F133" s="585" t="s">
        <v>357</v>
      </c>
    </row>
    <row r="134" spans="4:6" ht="16.5" thickTop="1" thickBot="1">
      <c r="D134" s="586" t="s">
        <v>358</v>
      </c>
      <c r="E134" s="587">
        <f>+E135</f>
        <v>6292772</v>
      </c>
      <c r="F134" s="588">
        <f>+F135</f>
        <v>6730063</v>
      </c>
    </row>
    <row r="135" spans="4:6" ht="16.5" thickTop="1" thickBot="1">
      <c r="D135" s="589" t="s">
        <v>359</v>
      </c>
      <c r="E135" s="590">
        <v>6292772</v>
      </c>
      <c r="F135" s="591">
        <v>6730063</v>
      </c>
    </row>
    <row r="136" spans="4:6" ht="16.5" thickTop="1" thickBot="1">
      <c r="D136" s="586" t="s">
        <v>360</v>
      </c>
      <c r="E136" s="587">
        <f>+E137</f>
        <v>20131321</v>
      </c>
      <c r="F136" s="588">
        <f>+F137</f>
        <v>39453605</v>
      </c>
    </row>
    <row r="137" spans="4:6" ht="16.5" thickTop="1" thickBot="1">
      <c r="D137" s="589" t="s">
        <v>361</v>
      </c>
      <c r="E137" s="590">
        <v>20131321</v>
      </c>
      <c r="F137" s="591">
        <v>39453605</v>
      </c>
    </row>
    <row r="138" spans="4:6" ht="16.5" thickTop="1" thickBot="1">
      <c r="D138" s="586" t="s">
        <v>362</v>
      </c>
      <c r="E138" s="592">
        <f>SUM(E139:E158)</f>
        <v>1980593375</v>
      </c>
      <c r="F138" s="592">
        <f>SUM(F139:F158)</f>
        <v>5748533367</v>
      </c>
    </row>
    <row r="139" spans="4:6" ht="16.5" thickTop="1" thickBot="1">
      <c r="D139" s="589" t="s">
        <v>363</v>
      </c>
      <c r="E139" s="590">
        <v>240418657</v>
      </c>
      <c r="F139" s="591">
        <v>145701520</v>
      </c>
    </row>
    <row r="140" spans="4:6" ht="16.5" thickTop="1" thickBot="1">
      <c r="D140" s="589" t="s">
        <v>364</v>
      </c>
      <c r="E140" s="590">
        <v>8449972</v>
      </c>
      <c r="F140" s="591">
        <v>5450358</v>
      </c>
    </row>
    <row r="141" spans="4:6" ht="16.5" thickTop="1" thickBot="1">
      <c r="D141" s="589" t="s">
        <v>365</v>
      </c>
      <c r="E141" s="590">
        <v>13043810</v>
      </c>
      <c r="F141" s="591">
        <v>33519404</v>
      </c>
    </row>
    <row r="142" spans="4:6" ht="16.5" thickTop="1" thickBot="1">
      <c r="D142" s="589" t="s">
        <v>366</v>
      </c>
      <c r="E142" s="590">
        <v>7860</v>
      </c>
      <c r="F142" s="591">
        <v>400784014</v>
      </c>
    </row>
    <row r="143" spans="4:6" ht="16.5" thickTop="1" thickBot="1">
      <c r="D143" s="589" t="s">
        <v>367</v>
      </c>
      <c r="E143" s="590">
        <v>10226380</v>
      </c>
      <c r="F143" s="591">
        <v>57984887</v>
      </c>
    </row>
    <row r="144" spans="4:6" ht="16.5" thickTop="1" thickBot="1">
      <c r="D144" s="589" t="s">
        <v>368</v>
      </c>
      <c r="E144" s="590">
        <v>44579122</v>
      </c>
      <c r="F144" s="591">
        <v>53573501</v>
      </c>
    </row>
    <row r="145" spans="4:6" ht="16.5" thickTop="1" thickBot="1">
      <c r="D145" s="589" t="s">
        <v>369</v>
      </c>
      <c r="E145" s="590">
        <v>1433639</v>
      </c>
      <c r="F145" s="591">
        <v>731564</v>
      </c>
    </row>
    <row r="146" spans="4:6" ht="16.5" thickTop="1" thickBot="1">
      <c r="D146" s="589" t="s">
        <v>370</v>
      </c>
      <c r="E146" s="590">
        <v>7193387</v>
      </c>
      <c r="F146" s="591">
        <v>57966080</v>
      </c>
    </row>
    <row r="147" spans="4:6" ht="16.5" thickTop="1" thickBot="1">
      <c r="D147" s="589" t="s">
        <v>371</v>
      </c>
      <c r="E147" s="590">
        <v>1439068729</v>
      </c>
      <c r="F147" s="591">
        <v>4823246721</v>
      </c>
    </row>
    <row r="148" spans="4:6" ht="16.5" thickTop="1" thickBot="1">
      <c r="D148" s="589" t="s">
        <v>372</v>
      </c>
      <c r="E148" s="590">
        <v>27129020</v>
      </c>
      <c r="F148" s="591">
        <v>34903168</v>
      </c>
    </row>
    <row r="149" spans="4:6" ht="16.5" thickTop="1" thickBot="1">
      <c r="D149" s="589" t="s">
        <v>373</v>
      </c>
      <c r="E149" s="590">
        <v>3413275</v>
      </c>
      <c r="F149" s="591">
        <v>3157727</v>
      </c>
    </row>
    <row r="150" spans="4:6" ht="16.5" thickTop="1" thickBot="1">
      <c r="D150" s="589" t="s">
        <v>374</v>
      </c>
      <c r="E150" s="590">
        <v>123823770</v>
      </c>
      <c r="F150" s="591">
        <v>83265100</v>
      </c>
    </row>
    <row r="151" spans="4:6" ht="16.5" thickTop="1" thickBot="1">
      <c r="D151" s="589" t="s">
        <v>375</v>
      </c>
      <c r="E151" s="590">
        <v>5000000</v>
      </c>
      <c r="F151" s="591">
        <v>5000000</v>
      </c>
    </row>
    <row r="152" spans="4:6" ht="16.5" thickTop="1" thickBot="1">
      <c r="D152" s="589" t="s">
        <v>376</v>
      </c>
      <c r="E152" s="590">
        <v>13525350</v>
      </c>
      <c r="F152" s="591">
        <v>26218040</v>
      </c>
    </row>
    <row r="153" spans="4:6" ht="16.5" thickTop="1" thickBot="1">
      <c r="D153" s="589" t="s">
        <v>377</v>
      </c>
      <c r="E153" s="590">
        <v>19912163</v>
      </c>
      <c r="F153" s="591">
        <v>9630546</v>
      </c>
    </row>
    <row r="154" spans="4:6" ht="16.5" thickTop="1" thickBot="1">
      <c r="D154" s="589" t="s">
        <v>378</v>
      </c>
      <c r="E154" s="590">
        <v>8737871</v>
      </c>
      <c r="F154" s="591">
        <v>6547022</v>
      </c>
    </row>
    <row r="155" spans="4:6" ht="16.5" thickTop="1" thickBot="1">
      <c r="D155" s="593" t="s">
        <v>379</v>
      </c>
      <c r="E155" s="590">
        <v>7625528</v>
      </c>
      <c r="F155" s="591">
        <v>0</v>
      </c>
    </row>
    <row r="156" spans="4:6" ht="16.5" thickTop="1" thickBot="1">
      <c r="D156" s="589" t="s">
        <v>380</v>
      </c>
      <c r="E156" s="590">
        <v>1091479</v>
      </c>
      <c r="F156" s="591">
        <v>391020</v>
      </c>
    </row>
    <row r="157" spans="4:6" ht="16.5" thickTop="1" thickBot="1">
      <c r="D157" s="589" t="s">
        <v>381</v>
      </c>
      <c r="E157" s="590">
        <v>803774</v>
      </c>
      <c r="F157" s="591">
        <v>462695</v>
      </c>
    </row>
    <row r="158" spans="4:6" ht="16.5" thickTop="1" thickBot="1">
      <c r="D158" s="589" t="s">
        <v>382</v>
      </c>
      <c r="E158" s="590">
        <v>5109589</v>
      </c>
      <c r="F158" s="591">
        <v>0</v>
      </c>
    </row>
    <row r="159" spans="4:6" ht="16.5" thickTop="1" thickBot="1">
      <c r="D159" s="586" t="s">
        <v>383</v>
      </c>
      <c r="E159" s="587">
        <f>+E135+E137+E138</f>
        <v>2007017468</v>
      </c>
      <c r="F159" s="587">
        <f>+F138+F136+F134</f>
        <v>5794717035</v>
      </c>
    </row>
    <row r="160" spans="4:6" ht="15.75" thickTop="1"/>
    <row r="166" spans="4:6" ht="15.75" thickBot="1">
      <c r="D166" s="580"/>
      <c r="E166" s="581"/>
      <c r="F166" s="582" t="s">
        <v>355</v>
      </c>
    </row>
    <row r="167" spans="4:6" ht="16.5" thickTop="1" thickBot="1">
      <c r="D167" s="583" t="s">
        <v>384</v>
      </c>
      <c r="E167" s="584" t="s">
        <v>339</v>
      </c>
      <c r="F167" s="585" t="s">
        <v>357</v>
      </c>
    </row>
    <row r="168" spans="4:6" ht="16.5" thickTop="1" thickBot="1">
      <c r="D168" s="589" t="s">
        <v>385</v>
      </c>
      <c r="E168" s="590">
        <v>2662586274</v>
      </c>
      <c r="F168" s="591">
        <v>3732270090</v>
      </c>
    </row>
    <row r="169" spans="4:6" ht="16.5" thickTop="1" thickBot="1">
      <c r="D169" s="589" t="s">
        <v>386</v>
      </c>
      <c r="E169" s="590">
        <v>1425600</v>
      </c>
      <c r="F169" s="591">
        <v>22010600</v>
      </c>
    </row>
    <row r="170" spans="4:6" ht="16.5" thickTop="1" thickBot="1">
      <c r="D170" s="589" t="s">
        <v>387</v>
      </c>
      <c r="E170" s="590">
        <v>30700312926</v>
      </c>
      <c r="F170" s="591">
        <v>13904928858</v>
      </c>
    </row>
    <row r="171" spans="4:6" ht="16.5" thickTop="1" thickBot="1">
      <c r="D171" s="589" t="s">
        <v>388</v>
      </c>
      <c r="E171" s="590">
        <v>2650000</v>
      </c>
      <c r="F171" s="591">
        <v>2650000</v>
      </c>
    </row>
    <row r="172" spans="4:6" ht="16.5" thickTop="1" thickBot="1">
      <c r="D172" s="589" t="s">
        <v>389</v>
      </c>
      <c r="E172" s="590">
        <v>1789000</v>
      </c>
      <c r="F172" s="591">
        <v>26650660</v>
      </c>
    </row>
    <row r="173" spans="4:6" ht="16.5" thickTop="1" thickBot="1">
      <c r="D173" s="589" t="s">
        <v>390</v>
      </c>
      <c r="E173" s="590">
        <v>585801150</v>
      </c>
      <c r="F173" s="591">
        <v>446058426</v>
      </c>
    </row>
    <row r="174" spans="4:6" ht="16.5" thickTop="1" thickBot="1">
      <c r="D174" s="589" t="s">
        <v>391</v>
      </c>
      <c r="E174" s="590">
        <f>163538750+75731000+19401350+70488000+11139750+85639400</f>
        <v>425938250</v>
      </c>
      <c r="F174" s="591">
        <v>378678820</v>
      </c>
    </row>
    <row r="175" spans="4:6" ht="16.5" thickTop="1" thickBot="1">
      <c r="D175" s="589" t="s">
        <v>392</v>
      </c>
      <c r="E175" s="590">
        <v>24571850</v>
      </c>
      <c r="F175" s="591">
        <v>62608950</v>
      </c>
    </row>
    <row r="176" spans="4:6" ht="16.5" thickTop="1" thickBot="1">
      <c r="D176" s="589" t="s">
        <v>393</v>
      </c>
      <c r="E176" s="590">
        <v>772825818</v>
      </c>
      <c r="F176" s="591">
        <v>462607234</v>
      </c>
    </row>
    <row r="177" spans="4:7" ht="16.5" thickTop="1" thickBot="1">
      <c r="D177" s="589" t="s">
        <v>394</v>
      </c>
      <c r="E177" s="590">
        <v>-868339</v>
      </c>
      <c r="F177" s="591">
        <v>-222109</v>
      </c>
    </row>
    <row r="178" spans="4:7" ht="16.5" thickTop="1" thickBot="1">
      <c r="D178" s="586" t="s">
        <v>395</v>
      </c>
      <c r="E178" s="587">
        <f>SUM(E168:E177)</f>
        <v>35177032529</v>
      </c>
      <c r="F178" s="588">
        <f>SUM(F168:F177)</f>
        <v>19038241529</v>
      </c>
    </row>
    <row r="179" spans="4:7" ht="15.75" thickTop="1"/>
    <row r="191" spans="4:7" ht="15.75" thickBot="1"/>
    <row r="192" spans="4:7" ht="15.75" thickBot="1">
      <c r="D192" s="989" t="s">
        <v>396</v>
      </c>
      <c r="E192" s="990"/>
      <c r="F192" s="990"/>
      <c r="G192" s="991"/>
    </row>
    <row r="193" spans="4:7" ht="15.75" thickBot="1">
      <c r="D193" s="594"/>
      <c r="E193" s="594"/>
      <c r="F193" s="594"/>
      <c r="G193" s="594"/>
    </row>
    <row r="194" spans="4:7" ht="15.75" thickBot="1">
      <c r="D194" s="989" t="s">
        <v>397</v>
      </c>
      <c r="E194" s="990"/>
      <c r="F194" s="990"/>
      <c r="G194" s="991"/>
    </row>
    <row r="195" spans="4:7" ht="15.75" thickBot="1">
      <c r="D195" s="594"/>
      <c r="E195" s="594"/>
      <c r="F195" s="594"/>
      <c r="G195" s="594"/>
    </row>
    <row r="196" spans="4:7" ht="15.75" thickBot="1">
      <c r="D196" s="992" t="s">
        <v>398</v>
      </c>
      <c r="E196" s="994" t="s">
        <v>399</v>
      </c>
      <c r="F196" s="996" t="s">
        <v>400</v>
      </c>
      <c r="G196" s="997"/>
    </row>
    <row r="197" spans="4:7" ht="51.75" customHeight="1" thickBot="1">
      <c r="D197" s="993"/>
      <c r="E197" s="995"/>
      <c r="F197" s="595" t="s">
        <v>401</v>
      </c>
      <c r="G197" s="596" t="s">
        <v>402</v>
      </c>
    </row>
    <row r="198" spans="4:7" ht="15.75" thickBot="1">
      <c r="D198" s="594"/>
      <c r="E198" s="594"/>
      <c r="F198" s="597"/>
      <c r="G198" s="594"/>
    </row>
    <row r="199" spans="4:7" ht="15.75" thickTop="1">
      <c r="D199" s="711" t="s">
        <v>403</v>
      </c>
      <c r="E199" s="712">
        <f>10928611507-868339</f>
        <v>10927743168</v>
      </c>
      <c r="F199" s="713"/>
      <c r="G199" s="714">
        <v>0</v>
      </c>
    </row>
    <row r="200" spans="4:7">
      <c r="D200" s="715" t="s">
        <v>404</v>
      </c>
      <c r="E200" s="598"/>
      <c r="F200" s="598"/>
      <c r="G200" s="716"/>
    </row>
    <row r="201" spans="4:7">
      <c r="D201" s="717" t="s">
        <v>405</v>
      </c>
      <c r="E201" s="599">
        <v>17836533624</v>
      </c>
      <c r="F201" s="600"/>
      <c r="G201" s="716">
        <v>0</v>
      </c>
    </row>
    <row r="202" spans="4:7">
      <c r="D202" s="717" t="s">
        <v>406</v>
      </c>
      <c r="E202" s="599">
        <v>6412755737</v>
      </c>
      <c r="F202" s="598"/>
      <c r="G202" s="716">
        <v>0</v>
      </c>
    </row>
    <row r="203" spans="4:7">
      <c r="D203" s="717" t="s">
        <v>407</v>
      </c>
      <c r="E203" s="600">
        <f>0-0</f>
        <v>0</v>
      </c>
      <c r="F203" s="598"/>
      <c r="G203" s="716"/>
    </row>
    <row r="204" spans="4:7">
      <c r="D204" s="717"/>
      <c r="E204" s="598"/>
      <c r="F204" s="598"/>
      <c r="G204" s="716"/>
    </row>
    <row r="205" spans="4:7">
      <c r="D205" s="715" t="s">
        <v>408</v>
      </c>
      <c r="E205" s="601">
        <f>+E201+E202</f>
        <v>24249289361</v>
      </c>
      <c r="F205" s="600"/>
      <c r="G205" s="716">
        <v>0</v>
      </c>
    </row>
    <row r="206" spans="4:7">
      <c r="D206" s="717"/>
      <c r="E206" s="600"/>
      <c r="F206" s="598"/>
      <c r="G206" s="718"/>
    </row>
    <row r="207" spans="4:7">
      <c r="D207" s="719" t="s">
        <v>409</v>
      </c>
      <c r="E207" s="602">
        <f>+E199+E205</f>
        <v>35177032529</v>
      </c>
      <c r="F207" s="600"/>
      <c r="G207" s="718"/>
    </row>
    <row r="208" spans="4:7">
      <c r="D208" s="720" t="s">
        <v>410</v>
      </c>
      <c r="E208" s="603"/>
      <c r="F208" s="598"/>
      <c r="G208" s="718"/>
    </row>
    <row r="209" spans="3:7" ht="15.75" thickBot="1">
      <c r="D209" s="721" t="s">
        <v>411</v>
      </c>
      <c r="E209" s="604">
        <f>+E207</f>
        <v>35177032529</v>
      </c>
      <c r="F209" s="605"/>
      <c r="G209" s="722"/>
    </row>
    <row r="210" spans="3:7">
      <c r="D210" s="723" t="s">
        <v>412</v>
      </c>
      <c r="E210" s="606"/>
      <c r="F210" s="607"/>
      <c r="G210" s="724"/>
    </row>
    <row r="211" spans="3:7">
      <c r="D211" s="725" t="s">
        <v>413</v>
      </c>
      <c r="E211" s="608"/>
      <c r="F211" s="609"/>
      <c r="G211" s="726"/>
    </row>
    <row r="212" spans="3:7">
      <c r="D212" s="727" t="s">
        <v>405</v>
      </c>
      <c r="E212" s="610" t="s">
        <v>414</v>
      </c>
      <c r="F212" s="611"/>
      <c r="G212" s="726"/>
    </row>
    <row r="213" spans="3:7">
      <c r="D213" s="727" t="s">
        <v>406</v>
      </c>
      <c r="E213" s="610" t="s">
        <v>415</v>
      </c>
      <c r="F213" s="611"/>
      <c r="G213" s="726"/>
    </row>
    <row r="214" spans="3:7" ht="15.75" thickBot="1">
      <c r="D214" s="728" t="s">
        <v>407</v>
      </c>
      <c r="E214" s="729" t="s">
        <v>416</v>
      </c>
      <c r="F214" s="730"/>
      <c r="G214" s="731"/>
    </row>
    <row r="215" spans="3:7" ht="15.75" thickTop="1"/>
    <row r="220" spans="3:7" ht="15.75" thickBot="1">
      <c r="C220" s="412"/>
      <c r="D220" s="580"/>
      <c r="E220" s="581"/>
      <c r="F220" s="582" t="s">
        <v>355</v>
      </c>
      <c r="G220" s="412"/>
    </row>
    <row r="221" spans="3:7" ht="16.5" thickTop="1" thickBot="1">
      <c r="C221" s="412"/>
      <c r="D221" s="583" t="s">
        <v>417</v>
      </c>
      <c r="E221" s="584" t="s">
        <v>339</v>
      </c>
      <c r="F221" s="585" t="s">
        <v>357</v>
      </c>
      <c r="G221" s="412"/>
    </row>
    <row r="222" spans="3:7" ht="16.5" thickTop="1" thickBot="1">
      <c r="C222" s="412"/>
      <c r="D222" s="589" t="s">
        <v>418</v>
      </c>
      <c r="E222" s="612">
        <v>4362141</v>
      </c>
      <c r="F222" s="613">
        <v>24102071</v>
      </c>
      <c r="G222" s="412"/>
    </row>
    <row r="223" spans="3:7" ht="16.5" thickTop="1" thickBot="1">
      <c r="C223" s="412"/>
      <c r="D223" s="589" t="s">
        <v>419</v>
      </c>
      <c r="E223" s="590">
        <v>0</v>
      </c>
      <c r="F223" s="591">
        <v>2406611</v>
      </c>
      <c r="G223" s="412"/>
    </row>
    <row r="224" spans="3:7" ht="16.5" thickTop="1" thickBot="1">
      <c r="C224" s="412"/>
      <c r="D224" s="589" t="s">
        <v>420</v>
      </c>
      <c r="E224" s="590">
        <v>0</v>
      </c>
      <c r="F224" s="591">
        <v>166364018</v>
      </c>
      <c r="G224" s="412"/>
    </row>
    <row r="225" spans="3:7" ht="16.5" thickTop="1" thickBot="1">
      <c r="C225" s="412"/>
      <c r="D225" s="589" t="s">
        <v>421</v>
      </c>
      <c r="E225" s="590">
        <v>2857926</v>
      </c>
      <c r="F225" s="591">
        <v>38072000</v>
      </c>
      <c r="G225" s="412"/>
    </row>
    <row r="226" spans="3:7" ht="16.5" thickTop="1" thickBot="1">
      <c r="C226" s="412"/>
      <c r="D226" s="589" t="s">
        <v>422</v>
      </c>
      <c r="E226" s="590">
        <v>216158525</v>
      </c>
      <c r="F226" s="591">
        <v>357448060</v>
      </c>
      <c r="G226" s="412"/>
    </row>
    <row r="227" spans="3:7" ht="16.5" thickTop="1" thickBot="1">
      <c r="C227" s="412"/>
      <c r="D227" s="589" t="s">
        <v>423</v>
      </c>
      <c r="E227" s="590">
        <v>9946000</v>
      </c>
      <c r="F227" s="591">
        <v>936000</v>
      </c>
      <c r="G227" s="412"/>
    </row>
    <row r="228" spans="3:7" ht="16.5" thickTop="1" thickBot="1">
      <c r="C228" s="412"/>
      <c r="D228" s="589" t="s">
        <v>424</v>
      </c>
      <c r="E228" s="590">
        <v>0</v>
      </c>
      <c r="F228" s="591">
        <v>12620000</v>
      </c>
      <c r="G228" s="412"/>
    </row>
    <row r="229" spans="3:7" ht="16.5" thickTop="1" thickBot="1">
      <c r="C229" s="412"/>
      <c r="D229" s="589" t="s">
        <v>425</v>
      </c>
      <c r="E229" s="590">
        <v>2310500</v>
      </c>
      <c r="F229" s="590">
        <v>0</v>
      </c>
      <c r="G229" s="412"/>
    </row>
    <row r="230" spans="3:7" ht="16.5" thickTop="1" thickBot="1">
      <c r="C230" s="412"/>
      <c r="D230" s="589" t="s">
        <v>426</v>
      </c>
      <c r="E230" s="590">
        <v>1920351447</v>
      </c>
      <c r="F230" s="591">
        <v>716219595</v>
      </c>
      <c r="G230" s="412"/>
    </row>
    <row r="231" spans="3:7" ht="16.5" thickTop="1" thickBot="1">
      <c r="C231" s="412"/>
      <c r="D231" s="589" t="s">
        <v>427</v>
      </c>
      <c r="E231" s="590">
        <v>20458637</v>
      </c>
      <c r="F231" s="591">
        <v>10250272</v>
      </c>
      <c r="G231" s="412"/>
    </row>
    <row r="232" spans="3:7" ht="16.5" thickTop="1" thickBot="1">
      <c r="C232" s="412"/>
      <c r="D232" s="589" t="s">
        <v>428</v>
      </c>
      <c r="E232" s="590">
        <v>51234867</v>
      </c>
      <c r="F232" s="591">
        <v>2056798</v>
      </c>
      <c r="G232" s="412"/>
    </row>
    <row r="233" spans="3:7" ht="16.5" thickTop="1" thickBot="1">
      <c r="C233" s="412"/>
      <c r="D233" s="614" t="s">
        <v>429</v>
      </c>
      <c r="E233" s="590">
        <v>4134928</v>
      </c>
      <c r="F233" s="590">
        <v>0</v>
      </c>
      <c r="G233" s="412"/>
    </row>
    <row r="234" spans="3:7" ht="16.5" thickTop="1" thickBot="1">
      <c r="C234" s="412"/>
      <c r="D234" s="586" t="s">
        <v>430</v>
      </c>
      <c r="E234" s="587">
        <f>SUM(E222:E233)</f>
        <v>2231814971</v>
      </c>
      <c r="F234" s="588">
        <f>SUM(F222:F233)</f>
        <v>1330475425</v>
      </c>
      <c r="G234" s="412"/>
    </row>
    <row r="235" spans="3:7" ht="15.75" thickTop="1">
      <c r="C235" s="412"/>
      <c r="D235" s="412"/>
      <c r="E235" s="572"/>
      <c r="F235" s="572"/>
      <c r="G235" s="412"/>
    </row>
    <row r="236" spans="3:7">
      <c r="C236" s="412"/>
      <c r="D236" s="412"/>
      <c r="E236" s="572"/>
      <c r="F236" s="572"/>
      <c r="G236" s="412"/>
    </row>
    <row r="237" spans="3:7">
      <c r="C237" s="412"/>
      <c r="D237" s="412"/>
      <c r="E237" s="572"/>
      <c r="F237" s="572"/>
      <c r="G237" s="412"/>
    </row>
    <row r="238" spans="3:7">
      <c r="C238" s="412"/>
      <c r="D238" s="412"/>
      <c r="E238" s="572"/>
      <c r="F238" s="572"/>
      <c r="G238" s="412"/>
    </row>
    <row r="239" spans="3:7">
      <c r="C239" s="412"/>
      <c r="D239" s="412"/>
      <c r="E239" s="572"/>
      <c r="F239" s="572"/>
      <c r="G239" s="412"/>
    </row>
    <row r="240" spans="3:7">
      <c r="C240" s="412"/>
      <c r="D240" s="412"/>
      <c r="E240" s="572"/>
      <c r="F240" s="572"/>
      <c r="G240" s="412"/>
    </row>
    <row r="241" spans="3:7" ht="15.75" thickBot="1">
      <c r="C241" s="412"/>
      <c r="D241" s="580"/>
      <c r="E241" s="581"/>
      <c r="F241" s="582" t="s">
        <v>355</v>
      </c>
      <c r="G241" s="412"/>
    </row>
    <row r="242" spans="3:7" ht="16.5" thickTop="1" thickBot="1">
      <c r="C242" s="412"/>
      <c r="D242" s="583" t="s">
        <v>356</v>
      </c>
      <c r="E242" s="584" t="s">
        <v>339</v>
      </c>
      <c r="F242" s="585" t="s">
        <v>357</v>
      </c>
      <c r="G242" s="412"/>
    </row>
    <row r="243" spans="3:7" ht="16.5" thickTop="1" thickBot="1">
      <c r="C243" s="412"/>
      <c r="D243" s="589" t="s">
        <v>431</v>
      </c>
      <c r="E243" s="612">
        <v>5392407856</v>
      </c>
      <c r="F243" s="613">
        <v>2537213232</v>
      </c>
      <c r="G243" s="412"/>
    </row>
    <row r="244" spans="3:7" ht="16.5" thickTop="1" thickBot="1">
      <c r="C244" s="412"/>
      <c r="D244" s="589" t="s">
        <v>432</v>
      </c>
      <c r="E244" s="590">
        <v>4939953374</v>
      </c>
      <c r="F244" s="591">
        <v>4578796294</v>
      </c>
      <c r="G244" s="412"/>
    </row>
    <row r="245" spans="3:7" ht="16.5" thickTop="1" thickBot="1">
      <c r="C245" s="412"/>
      <c r="D245" s="589" t="s">
        <v>433</v>
      </c>
      <c r="E245" s="590">
        <v>2802909866</v>
      </c>
      <c r="F245" s="591">
        <v>2904570093</v>
      </c>
      <c r="G245" s="412"/>
    </row>
    <row r="246" spans="3:7" ht="16.5" thickTop="1" thickBot="1">
      <c r="C246" s="412"/>
      <c r="D246" s="589" t="s">
        <v>434</v>
      </c>
      <c r="E246" s="590">
        <v>1151005161</v>
      </c>
      <c r="F246" s="591">
        <v>1742079029</v>
      </c>
      <c r="G246" s="412"/>
    </row>
    <row r="247" spans="3:7" ht="16.5" thickTop="1" thickBot="1">
      <c r="C247" s="412"/>
      <c r="D247" s="589" t="s">
        <v>435</v>
      </c>
      <c r="E247" s="590">
        <v>198811011</v>
      </c>
      <c r="F247" s="591">
        <v>235909527</v>
      </c>
      <c r="G247" s="412"/>
    </row>
    <row r="248" spans="3:7" ht="16.5" thickTop="1" thickBot="1">
      <c r="C248" s="412"/>
      <c r="D248" s="589" t="s">
        <v>436</v>
      </c>
      <c r="E248" s="590">
        <v>2381253929</v>
      </c>
      <c r="F248" s="591">
        <v>2880622302</v>
      </c>
      <c r="G248" s="412"/>
    </row>
    <row r="249" spans="3:7" ht="16.5" thickTop="1" thickBot="1">
      <c r="C249" s="412"/>
      <c r="D249" s="586" t="s">
        <v>437</v>
      </c>
      <c r="E249" s="587">
        <f>SUM(E243:E248)</f>
        <v>16866341197</v>
      </c>
      <c r="F249" s="588">
        <f>SUM(F243:F248)</f>
        <v>14879190477</v>
      </c>
      <c r="G249" s="412"/>
    </row>
    <row r="250" spans="3:7" ht="15.75" thickTop="1">
      <c r="C250" s="412"/>
      <c r="D250" s="615"/>
      <c r="E250" s="616"/>
      <c r="F250" s="617"/>
      <c r="G250" s="412"/>
    </row>
    <row r="251" spans="3:7">
      <c r="C251" s="412"/>
      <c r="D251" s="615"/>
      <c r="E251" s="616"/>
      <c r="F251" s="617"/>
      <c r="G251" s="412"/>
    </row>
    <row r="252" spans="3:7">
      <c r="C252" s="412"/>
      <c r="D252" s="412"/>
      <c r="E252" s="572"/>
      <c r="F252" s="572"/>
      <c r="G252" s="412"/>
    </row>
    <row r="253" spans="3:7">
      <c r="C253" s="412"/>
      <c r="D253" s="412"/>
      <c r="E253" s="572"/>
      <c r="F253" s="572"/>
      <c r="G253" s="412"/>
    </row>
    <row r="254" spans="3:7">
      <c r="C254" s="412"/>
      <c r="D254" s="412"/>
      <c r="E254" s="572"/>
      <c r="F254" s="572"/>
      <c r="G254" s="412"/>
    </row>
    <row r="255" spans="3:7">
      <c r="C255" s="412"/>
      <c r="D255" s="412"/>
      <c r="E255" s="572"/>
      <c r="F255" s="572"/>
      <c r="G255" s="412"/>
    </row>
    <row r="256" spans="3:7">
      <c r="C256" s="412"/>
      <c r="D256" s="412"/>
      <c r="E256" s="572"/>
      <c r="G256" s="412"/>
    </row>
    <row r="257" spans="3:7">
      <c r="C257" s="412"/>
      <c r="D257" s="412"/>
      <c r="E257" s="572"/>
      <c r="F257" s="582"/>
      <c r="G257" s="412"/>
    </row>
    <row r="258" spans="3:7">
      <c r="C258" s="412"/>
      <c r="D258" s="412"/>
      <c r="E258" s="572"/>
      <c r="F258" s="582"/>
      <c r="G258" s="412"/>
    </row>
    <row r="259" spans="3:7">
      <c r="C259" s="412"/>
      <c r="D259" s="412"/>
      <c r="E259" s="572"/>
      <c r="F259" s="582"/>
      <c r="G259" s="412"/>
    </row>
    <row r="260" spans="3:7">
      <c r="C260" s="412"/>
      <c r="D260" s="412"/>
      <c r="E260" s="572"/>
      <c r="F260" s="582"/>
      <c r="G260" s="412"/>
    </row>
    <row r="261" spans="3:7">
      <c r="C261" s="412"/>
      <c r="D261" s="412"/>
      <c r="E261" s="572"/>
      <c r="F261" s="582"/>
      <c r="G261" s="412"/>
    </row>
    <row r="262" spans="3:7" ht="15.75" thickBot="1">
      <c r="C262" s="412"/>
      <c r="D262" s="412"/>
      <c r="E262" s="572"/>
      <c r="F262" s="582" t="s">
        <v>355</v>
      </c>
      <c r="G262" s="412"/>
    </row>
    <row r="263" spans="3:7" ht="16.5" thickTop="1" thickBot="1">
      <c r="C263" s="412"/>
      <c r="D263" s="583" t="s">
        <v>356</v>
      </c>
      <c r="E263" s="584" t="s">
        <v>339</v>
      </c>
      <c r="F263" s="585" t="s">
        <v>357</v>
      </c>
      <c r="G263" s="412"/>
    </row>
    <row r="264" spans="3:7" ht="16.5" thickTop="1" thickBot="1">
      <c r="D264" s="589" t="s">
        <v>438</v>
      </c>
      <c r="E264" s="612">
        <v>76375719</v>
      </c>
      <c r="F264" s="613">
        <v>181994732</v>
      </c>
    </row>
    <row r="265" spans="3:7" ht="16.5" thickTop="1" thickBot="1">
      <c r="D265" s="589" t="s">
        <v>439</v>
      </c>
      <c r="E265" s="590">
        <v>33000000</v>
      </c>
      <c r="F265" s="591">
        <v>31600000</v>
      </c>
    </row>
    <row r="266" spans="3:7" ht="16.5" thickTop="1" thickBot="1">
      <c r="D266" s="589" t="s">
        <v>440</v>
      </c>
      <c r="E266" s="590">
        <v>0</v>
      </c>
      <c r="F266" s="591">
        <v>5963897</v>
      </c>
    </row>
    <row r="267" spans="3:7" ht="16.5" thickTop="1" thickBot="1">
      <c r="D267" s="589" t="s">
        <v>441</v>
      </c>
      <c r="E267" s="590">
        <v>72429687</v>
      </c>
      <c r="F267" s="613">
        <v>125148076</v>
      </c>
    </row>
    <row r="268" spans="3:7" ht="16.5" thickTop="1" thickBot="1">
      <c r="D268" s="586" t="s">
        <v>442</v>
      </c>
      <c r="E268" s="588">
        <f>SUM(E264:E267)</f>
        <v>181805406</v>
      </c>
      <c r="F268" s="588">
        <f>SUM(F264:F267)</f>
        <v>344706705</v>
      </c>
    </row>
    <row r="269" spans="3:7" ht="15.75" thickTop="1"/>
    <row r="275" spans="4:6" ht="15.75" thickBot="1">
      <c r="D275" s="580"/>
      <c r="E275" s="581"/>
      <c r="F275" s="582" t="s">
        <v>355</v>
      </c>
    </row>
    <row r="276" spans="4:6" ht="16.5" thickTop="1" thickBot="1">
      <c r="D276" s="583" t="s">
        <v>356</v>
      </c>
      <c r="E276" s="584" t="s">
        <v>339</v>
      </c>
      <c r="F276" s="585" t="s">
        <v>357</v>
      </c>
    </row>
    <row r="277" spans="4:6" ht="16.5" thickTop="1" thickBot="1">
      <c r="D277" s="589" t="s">
        <v>443</v>
      </c>
      <c r="E277" s="613">
        <v>1504372604</v>
      </c>
      <c r="F277" s="590">
        <v>0</v>
      </c>
    </row>
    <row r="278" spans="4:6" ht="16.5" thickTop="1" thickBot="1">
      <c r="D278" s="589" t="s">
        <v>444</v>
      </c>
      <c r="E278" s="613">
        <v>989230586</v>
      </c>
      <c r="F278" s="590">
        <v>0</v>
      </c>
    </row>
    <row r="279" spans="4:6" ht="16.5" thickTop="1" thickBot="1">
      <c r="D279" s="589" t="s">
        <v>445</v>
      </c>
      <c r="E279" s="590">
        <v>0</v>
      </c>
      <c r="F279" s="613">
        <v>1696487758</v>
      </c>
    </row>
    <row r="280" spans="4:6" ht="16.5" thickTop="1" thickBot="1">
      <c r="D280" s="586" t="s">
        <v>446</v>
      </c>
      <c r="E280" s="588">
        <f>SUM(E277:E279)</f>
        <v>2493603190</v>
      </c>
      <c r="F280" s="588">
        <f>SUM(F277:F279)</f>
        <v>1696487758</v>
      </c>
    </row>
    <row r="281" spans="4:6" ht="16.5" thickTop="1" thickBot="1"/>
    <row r="282" spans="4:6" ht="16.5" thickTop="1" thickBot="1">
      <c r="D282" s="583" t="s">
        <v>356</v>
      </c>
      <c r="E282" s="584" t="s">
        <v>339</v>
      </c>
      <c r="F282" s="585" t="s">
        <v>357</v>
      </c>
    </row>
    <row r="283" spans="4:6" ht="16.5" thickTop="1" thickBot="1">
      <c r="D283" s="589" t="s">
        <v>447</v>
      </c>
      <c r="E283" s="613">
        <v>5481883568</v>
      </c>
      <c r="F283" s="590">
        <v>0</v>
      </c>
    </row>
    <row r="284" spans="4:6" ht="16.5" thickTop="1" thickBot="1">
      <c r="D284" s="586" t="s">
        <v>448</v>
      </c>
      <c r="E284" s="588">
        <f>SUM(E283:E283)</f>
        <v>5481883568</v>
      </c>
      <c r="F284" s="588">
        <f>+F283</f>
        <v>0</v>
      </c>
    </row>
    <row r="285" spans="4:6" ht="15.75" thickTop="1"/>
    <row r="292" spans="4:6" ht="15.75" thickBot="1">
      <c r="F292" s="582" t="s">
        <v>355</v>
      </c>
    </row>
    <row r="293" spans="4:6" ht="16.5" thickTop="1" thickBot="1">
      <c r="D293" s="583" t="s">
        <v>356</v>
      </c>
      <c r="E293" s="584" t="s">
        <v>339</v>
      </c>
      <c r="F293" s="585" t="s">
        <v>357</v>
      </c>
    </row>
    <row r="294" spans="4:6" ht="16.5" thickTop="1" thickBot="1">
      <c r="D294" s="589" t="s">
        <v>449</v>
      </c>
      <c r="E294" s="618">
        <v>0</v>
      </c>
      <c r="F294" s="613">
        <v>27090910</v>
      </c>
    </row>
    <row r="295" spans="4:6" ht="16.5" thickTop="1" thickBot="1">
      <c r="D295" s="589" t="s">
        <v>450</v>
      </c>
      <c r="E295" s="618">
        <v>0</v>
      </c>
      <c r="F295" s="613">
        <v>56987520</v>
      </c>
    </row>
    <row r="296" spans="4:6" ht="16.5" thickTop="1" thickBot="1">
      <c r="D296" s="589" t="s">
        <v>451</v>
      </c>
      <c r="E296" s="619">
        <v>0</v>
      </c>
      <c r="F296" s="591">
        <v>54545460</v>
      </c>
    </row>
    <row r="297" spans="4:6" ht="16.5" thickTop="1" thickBot="1">
      <c r="D297" s="589" t="s">
        <v>452</v>
      </c>
      <c r="E297" s="591">
        <v>14632728</v>
      </c>
      <c r="F297" s="619">
        <v>0</v>
      </c>
    </row>
    <row r="298" spans="4:6" ht="16.5" thickTop="1" thickBot="1">
      <c r="D298" s="586" t="s">
        <v>453</v>
      </c>
      <c r="E298" s="588">
        <f>SUM(E294:E297)</f>
        <v>14632728</v>
      </c>
      <c r="F298" s="588">
        <f>SUM(F294:F297)</f>
        <v>138623890</v>
      </c>
    </row>
    <row r="299" spans="4:6" ht="15.75" thickTop="1"/>
    <row r="307" spans="4:6" ht="15.75" thickBot="1">
      <c r="D307" s="580"/>
      <c r="E307" s="581"/>
      <c r="F307" s="582" t="s">
        <v>355</v>
      </c>
    </row>
    <row r="308" spans="4:6" ht="16.5" thickTop="1" thickBot="1">
      <c r="D308" s="583" t="s">
        <v>356</v>
      </c>
      <c r="E308" s="584" t="s">
        <v>339</v>
      </c>
      <c r="F308" s="585" t="s">
        <v>357</v>
      </c>
    </row>
    <row r="309" spans="4:6" ht="16.5" thickTop="1" thickBot="1">
      <c r="D309" s="589" t="s">
        <v>454</v>
      </c>
      <c r="E309" s="612">
        <v>824523747</v>
      </c>
      <c r="F309" s="613">
        <v>543555721</v>
      </c>
    </row>
    <row r="310" spans="4:6" ht="16.5" thickTop="1" thickBot="1">
      <c r="D310" s="589" t="s">
        <v>455</v>
      </c>
      <c r="E310" s="612">
        <v>4602886660</v>
      </c>
      <c r="F310" s="613">
        <v>3280334962</v>
      </c>
    </row>
    <row r="311" spans="4:6" ht="16.5" thickTop="1" thickBot="1">
      <c r="D311" s="589" t="s">
        <v>456</v>
      </c>
      <c r="E311" s="590">
        <v>2506660</v>
      </c>
      <c r="F311" s="591">
        <v>7738607</v>
      </c>
    </row>
    <row r="312" spans="4:6" ht="16.5" thickTop="1" thickBot="1">
      <c r="D312" s="586" t="s">
        <v>457</v>
      </c>
      <c r="E312" s="588">
        <f>SUM(E309:E311)</f>
        <v>5429917067</v>
      </c>
      <c r="F312" s="588">
        <f>SUM(F309:F311)</f>
        <v>3831629290</v>
      </c>
    </row>
    <row r="313" spans="4:6" ht="15.75" thickTop="1"/>
    <row r="320" spans="4:6" ht="15.75" thickBot="1">
      <c r="D320" s="580"/>
      <c r="E320" s="581"/>
      <c r="F320" s="582" t="s">
        <v>355</v>
      </c>
    </row>
    <row r="321" spans="4:6" ht="16.5" thickTop="1" thickBot="1">
      <c r="D321" s="583" t="s">
        <v>356</v>
      </c>
      <c r="E321" s="584" t="s">
        <v>339</v>
      </c>
      <c r="F321" s="585" t="s">
        <v>357</v>
      </c>
    </row>
    <row r="322" spans="4:6" ht="16.5" thickTop="1" thickBot="1">
      <c r="D322" s="589" t="s">
        <v>458</v>
      </c>
      <c r="E322" s="612">
        <v>7420698629</v>
      </c>
      <c r="F322" s="590">
        <v>0</v>
      </c>
    </row>
    <row r="323" spans="4:6" ht="16.5" thickTop="1" thickBot="1">
      <c r="D323" s="589" t="s">
        <v>459</v>
      </c>
      <c r="E323" s="612">
        <v>1880778082</v>
      </c>
      <c r="F323" s="590">
        <v>0</v>
      </c>
    </row>
    <row r="324" spans="4:6" ht="16.5" thickTop="1" thickBot="1">
      <c r="D324" s="589" t="s">
        <v>460</v>
      </c>
      <c r="E324" s="612">
        <v>3092671235</v>
      </c>
      <c r="F324" s="590">
        <v>718828083</v>
      </c>
    </row>
    <row r="325" spans="4:6" ht="16.5" thickTop="1" thickBot="1">
      <c r="D325" s="589" t="s">
        <v>461</v>
      </c>
      <c r="E325" s="590">
        <v>2173392852</v>
      </c>
      <c r="F325" s="590">
        <v>0</v>
      </c>
    </row>
    <row r="326" spans="4:6" ht="16.5" thickTop="1" thickBot="1">
      <c r="D326" s="589" t="s">
        <v>462</v>
      </c>
      <c r="E326" s="590">
        <v>1366794055</v>
      </c>
      <c r="F326" s="590">
        <v>1041917815</v>
      </c>
    </row>
    <row r="327" spans="4:6" ht="16.5" thickTop="1" thickBot="1">
      <c r="D327" s="589" t="s">
        <v>463</v>
      </c>
      <c r="E327" s="590">
        <v>1058769863</v>
      </c>
      <c r="F327" s="590">
        <v>0</v>
      </c>
    </row>
    <row r="328" spans="4:6" ht="16.5" thickTop="1" thickBot="1">
      <c r="D328" s="589" t="s">
        <v>464</v>
      </c>
      <c r="E328" s="590">
        <v>1059178083</v>
      </c>
      <c r="F328" s="590">
        <v>0</v>
      </c>
    </row>
    <row r="329" spans="4:6" ht="16.5" thickTop="1" thickBot="1">
      <c r="D329" s="589" t="s">
        <v>465</v>
      </c>
      <c r="E329" s="590">
        <v>0</v>
      </c>
      <c r="F329" s="590">
        <v>738160793</v>
      </c>
    </row>
    <row r="330" spans="4:6" ht="16.5" thickTop="1" thickBot="1">
      <c r="D330" s="589" t="s">
        <v>466</v>
      </c>
      <c r="E330" s="590">
        <v>1049972604</v>
      </c>
      <c r="F330" s="590">
        <v>516027396</v>
      </c>
    </row>
    <row r="331" spans="4:6" ht="16.5" thickTop="1" thickBot="1">
      <c r="D331" s="589" t="s">
        <v>467</v>
      </c>
      <c r="E331" s="590">
        <v>0</v>
      </c>
      <c r="F331" s="590">
        <v>511157535</v>
      </c>
    </row>
    <row r="332" spans="4:6" ht="16.5" thickTop="1" thickBot="1">
      <c r="D332" s="589" t="s">
        <v>468</v>
      </c>
      <c r="E332" s="590">
        <v>0</v>
      </c>
      <c r="F332" s="590">
        <v>827347809</v>
      </c>
    </row>
    <row r="333" spans="4:6" ht="16.5" thickTop="1" thickBot="1">
      <c r="D333" s="589" t="s">
        <v>469</v>
      </c>
      <c r="E333" s="590">
        <v>0</v>
      </c>
      <c r="F333" s="590">
        <v>4804896246</v>
      </c>
    </row>
    <row r="334" spans="4:6" ht="16.5" thickTop="1" thickBot="1">
      <c r="D334" s="586" t="s">
        <v>470</v>
      </c>
      <c r="E334" s="587">
        <f>SUM(E322:E333)</f>
        <v>19102255403</v>
      </c>
      <c r="F334" s="588">
        <f>SUM(F322:F333)</f>
        <v>9158335677</v>
      </c>
    </row>
    <row r="335" spans="4:6" ht="15.75" thickTop="1"/>
    <row r="340" spans="4:6">
      <c r="F340" s="582" t="s">
        <v>355</v>
      </c>
    </row>
    <row r="341" spans="4:6">
      <c r="F341" s="582"/>
    </row>
    <row r="342" spans="4:6" ht="15.75" thickBot="1">
      <c r="F342" s="582" t="s">
        <v>355</v>
      </c>
    </row>
    <row r="343" spans="4:6" ht="16.5" thickTop="1" thickBot="1">
      <c r="D343" s="583" t="s">
        <v>356</v>
      </c>
      <c r="E343" s="584" t="s">
        <v>339</v>
      </c>
      <c r="F343" s="585" t="s">
        <v>357</v>
      </c>
    </row>
    <row r="344" spans="4:6" ht="16.5" thickTop="1" thickBot="1">
      <c r="D344" s="589" t="s">
        <v>471</v>
      </c>
      <c r="E344" s="612">
        <v>83243306</v>
      </c>
      <c r="F344" s="591">
        <v>71176870</v>
      </c>
    </row>
    <row r="345" spans="4:6" ht="16.5" thickTop="1" thickBot="1">
      <c r="D345" s="586" t="s">
        <v>472</v>
      </c>
      <c r="E345" s="588">
        <f>SUM(E344)</f>
        <v>83243306</v>
      </c>
      <c r="F345" s="588">
        <f>SUM(F343:F344)</f>
        <v>71176870</v>
      </c>
    </row>
    <row r="346" spans="4:6" ht="15.75" thickTop="1"/>
    <row r="349" spans="4:6">
      <c r="D349" s="580"/>
      <c r="E349" s="581"/>
      <c r="F349" s="582" t="s">
        <v>355</v>
      </c>
    </row>
    <row r="350" spans="4:6">
      <c r="D350" s="580"/>
      <c r="E350" s="581"/>
      <c r="F350" s="582"/>
    </row>
    <row r="351" spans="4:6">
      <c r="D351" s="580"/>
      <c r="E351" s="581"/>
      <c r="F351" s="582"/>
    </row>
    <row r="352" spans="4:6" ht="15.75" thickBot="1">
      <c r="D352" s="580"/>
      <c r="E352" s="581"/>
      <c r="F352" s="582" t="s">
        <v>355</v>
      </c>
    </row>
    <row r="353" spans="4:6" ht="16.5" thickTop="1" thickBot="1">
      <c r="D353" s="583" t="s">
        <v>356</v>
      </c>
      <c r="E353" s="584" t="s">
        <v>339</v>
      </c>
      <c r="F353" s="585" t="s">
        <v>357</v>
      </c>
    </row>
    <row r="354" spans="4:6" ht="16.5" thickTop="1" thickBot="1">
      <c r="D354" s="589" t="s">
        <v>473</v>
      </c>
      <c r="E354" s="612">
        <v>149321409</v>
      </c>
      <c r="F354" s="613">
        <v>60000000</v>
      </c>
    </row>
    <row r="355" spans="4:6" ht="16.5" thickTop="1" thickBot="1">
      <c r="D355" s="589" t="s">
        <v>474</v>
      </c>
      <c r="E355" s="612">
        <v>15720042</v>
      </c>
      <c r="F355" s="613">
        <v>18834391</v>
      </c>
    </row>
    <row r="356" spans="4:6" ht="16.5" thickTop="1" thickBot="1">
      <c r="D356" s="589" t="s">
        <v>475</v>
      </c>
      <c r="E356" s="612">
        <v>278989034</v>
      </c>
      <c r="F356" s="613" t="s">
        <v>476</v>
      </c>
    </row>
    <row r="357" spans="4:6" ht="16.5" thickTop="1" thickBot="1">
      <c r="D357" s="586" t="s">
        <v>477</v>
      </c>
      <c r="E357" s="588">
        <f>SUM(E354:E356)</f>
        <v>444030485</v>
      </c>
      <c r="F357" s="588">
        <f>SUM(F354:F355)</f>
        <v>78834391</v>
      </c>
    </row>
    <row r="358" spans="4:6" ht="15.75" thickTop="1"/>
    <row r="364" spans="4:6" ht="15.75" thickBot="1">
      <c r="F364" s="582" t="s">
        <v>355</v>
      </c>
    </row>
    <row r="365" spans="4:6" ht="16.5" thickTop="1" thickBot="1">
      <c r="D365" s="583" t="s">
        <v>356</v>
      </c>
      <c r="E365" s="584" t="s">
        <v>339</v>
      </c>
      <c r="F365" s="585" t="s">
        <v>357</v>
      </c>
    </row>
    <row r="366" spans="4:6" ht="16.5" thickTop="1" thickBot="1">
      <c r="D366" s="589" t="s">
        <v>478</v>
      </c>
      <c r="E366" s="590">
        <v>0</v>
      </c>
      <c r="F366" s="590">
        <v>420054795</v>
      </c>
    </row>
    <row r="367" spans="4:6" ht="16.5" thickTop="1" thickBot="1">
      <c r="D367" s="589" t="s">
        <v>479</v>
      </c>
      <c r="E367" s="590">
        <v>596506751</v>
      </c>
      <c r="F367" s="590">
        <v>531630712</v>
      </c>
    </row>
    <row r="368" spans="4:6" ht="16.5" thickTop="1" thickBot="1">
      <c r="D368" s="589" t="s">
        <v>480</v>
      </c>
      <c r="E368" s="590">
        <v>0</v>
      </c>
      <c r="F368" s="590">
        <v>949790</v>
      </c>
    </row>
    <row r="369" spans="4:6" ht="16.5" thickTop="1" thickBot="1">
      <c r="D369" s="586" t="s">
        <v>481</v>
      </c>
      <c r="E369" s="588">
        <f>SUM(E366:E368)</f>
        <v>596506751</v>
      </c>
      <c r="F369" s="588">
        <f>SUM(F366:F368)</f>
        <v>952635297</v>
      </c>
    </row>
    <row r="370" spans="4:6" ht="15.75" thickTop="1"/>
    <row r="376" spans="4:6">
      <c r="D376" s="580"/>
      <c r="E376" s="620"/>
      <c r="F376" s="582"/>
    </row>
    <row r="377" spans="4:6">
      <c r="D377" s="580"/>
      <c r="E377" s="620"/>
      <c r="F377" s="582"/>
    </row>
    <row r="378" spans="4:6">
      <c r="D378" s="580"/>
      <c r="E378" s="620"/>
    </row>
    <row r="379" spans="4:6" ht="15.75" thickBot="1">
      <c r="D379" s="580"/>
      <c r="E379" s="620"/>
      <c r="F379" s="582" t="s">
        <v>355</v>
      </c>
    </row>
    <row r="380" spans="4:6" ht="16.5" thickTop="1" thickBot="1">
      <c r="D380" s="583" t="s">
        <v>356</v>
      </c>
      <c r="E380" s="621" t="s">
        <v>339</v>
      </c>
      <c r="F380" s="585" t="s">
        <v>357</v>
      </c>
    </row>
    <row r="381" spans="4:6" ht="16.5" thickTop="1" thickBot="1">
      <c r="D381" s="589" t="s">
        <v>482</v>
      </c>
      <c r="E381" s="622">
        <v>25239540</v>
      </c>
      <c r="F381" s="591">
        <v>8738000</v>
      </c>
    </row>
    <row r="382" spans="4:6" ht="16.5" thickTop="1" thickBot="1">
      <c r="D382" s="586" t="s">
        <v>483</v>
      </c>
      <c r="E382" s="588">
        <f>SUM(E381)</f>
        <v>25239540</v>
      </c>
      <c r="F382" s="588">
        <f>SUM(F376:F381)</f>
        <v>8738000</v>
      </c>
    </row>
    <row r="383" spans="4:6" ht="15.75" thickTop="1"/>
    <row r="392" spans="4:6" ht="15.75" thickBot="1">
      <c r="D392" s="580"/>
      <c r="E392" s="620"/>
      <c r="F392" s="582" t="s">
        <v>355</v>
      </c>
    </row>
    <row r="393" spans="4:6" ht="16.5" thickTop="1" thickBot="1">
      <c r="D393" s="583" t="s">
        <v>356</v>
      </c>
      <c r="E393" s="621" t="s">
        <v>339</v>
      </c>
      <c r="F393" s="585" t="s">
        <v>357</v>
      </c>
    </row>
    <row r="394" spans="4:6" ht="16.5" thickTop="1" thickBot="1">
      <c r="D394" s="589" t="s">
        <v>484</v>
      </c>
      <c r="E394" s="622">
        <v>0</v>
      </c>
      <c r="F394" s="591">
        <v>663757350</v>
      </c>
    </row>
    <row r="395" spans="4:6" ht="16.5" thickTop="1" thickBot="1">
      <c r="D395" s="586" t="s">
        <v>457</v>
      </c>
      <c r="E395" s="588">
        <f>SUM(E394)</f>
        <v>0</v>
      </c>
      <c r="F395" s="588">
        <f>SUM(F392:F394)</f>
        <v>663757350</v>
      </c>
    </row>
    <row r="396" spans="4:6" ht="15.75" thickTop="1">
      <c r="D396" s="615"/>
      <c r="E396" s="617"/>
      <c r="F396" s="617"/>
    </row>
    <row r="404" spans="4:6" ht="15.75" thickBot="1">
      <c r="D404" s="580"/>
      <c r="E404" s="620"/>
      <c r="F404" s="582" t="s">
        <v>355</v>
      </c>
    </row>
    <row r="405" spans="4:6" ht="16.5" thickTop="1" thickBot="1">
      <c r="D405" s="583" t="s">
        <v>356</v>
      </c>
      <c r="E405" s="621" t="s">
        <v>339</v>
      </c>
      <c r="F405" s="585" t="s">
        <v>357</v>
      </c>
    </row>
    <row r="406" spans="4:6" ht="16.5" thickTop="1" thickBot="1">
      <c r="D406" s="589" t="s">
        <v>458</v>
      </c>
      <c r="E406" s="622">
        <v>0</v>
      </c>
      <c r="F406" s="623">
        <v>7763821919</v>
      </c>
    </row>
    <row r="407" spans="4:6" ht="16.5" thickTop="1" thickBot="1">
      <c r="D407" s="589" t="s">
        <v>485</v>
      </c>
      <c r="E407" s="622">
        <v>0</v>
      </c>
      <c r="F407" s="623">
        <v>792346616</v>
      </c>
    </row>
    <row r="408" spans="4:6" ht="16.5" thickTop="1" thickBot="1">
      <c r="D408" s="589" t="s">
        <v>486</v>
      </c>
      <c r="E408" s="622">
        <v>0</v>
      </c>
      <c r="F408" s="623">
        <v>1029330798</v>
      </c>
    </row>
    <row r="409" spans="4:6" ht="16.5" thickTop="1" thickBot="1">
      <c r="D409" s="589" t="s">
        <v>487</v>
      </c>
      <c r="E409" s="622">
        <v>0</v>
      </c>
      <c r="F409" s="623">
        <v>1363741898</v>
      </c>
    </row>
    <row r="410" spans="4:6" ht="16.5" thickTop="1" thickBot="1">
      <c r="D410" s="589" t="s">
        <v>488</v>
      </c>
      <c r="E410" s="623">
        <v>0</v>
      </c>
      <c r="F410" s="623">
        <v>654407534</v>
      </c>
    </row>
    <row r="411" spans="4:6" ht="16.5" thickTop="1" thickBot="1">
      <c r="D411" s="589" t="s">
        <v>459</v>
      </c>
      <c r="E411" s="622">
        <v>0</v>
      </c>
      <c r="F411" s="623">
        <v>1880778080</v>
      </c>
    </row>
    <row r="412" spans="4:6" ht="16.5" thickTop="1" thickBot="1">
      <c r="D412" s="589" t="s">
        <v>460</v>
      </c>
      <c r="E412" s="622">
        <v>0</v>
      </c>
      <c r="F412" s="623">
        <v>2204953425</v>
      </c>
    </row>
    <row r="413" spans="4:6" ht="16.5" thickTop="1" thickBot="1">
      <c r="D413" s="589" t="s">
        <v>461</v>
      </c>
      <c r="E413" s="623">
        <v>0</v>
      </c>
      <c r="F413" s="623">
        <v>1095932552</v>
      </c>
    </row>
    <row r="414" spans="4:6" ht="16.5" thickTop="1" thickBot="1">
      <c r="D414" s="589" t="s">
        <v>462</v>
      </c>
      <c r="E414" s="623">
        <v>0</v>
      </c>
      <c r="F414" s="623">
        <v>261473643</v>
      </c>
    </row>
    <row r="415" spans="4:6" ht="16.5" thickTop="1" thickBot="1">
      <c r="D415" s="589" t="s">
        <v>463</v>
      </c>
      <c r="E415" s="623">
        <v>0</v>
      </c>
      <c r="F415" s="623">
        <v>938145204</v>
      </c>
    </row>
    <row r="416" spans="4:6" ht="16.5" thickTop="1" thickBot="1">
      <c r="D416" s="586" t="s">
        <v>470</v>
      </c>
      <c r="E416" s="588">
        <v>0</v>
      </c>
      <c r="F416" s="588">
        <f>SUM(F406:F415)</f>
        <v>17984931669</v>
      </c>
    </row>
    <row r="417" spans="4:6" ht="15.75" thickTop="1">
      <c r="D417" s="624"/>
      <c r="E417" s="625"/>
      <c r="F417" s="625"/>
    </row>
    <row r="418" spans="4:6">
      <c r="D418" s="624"/>
      <c r="E418" s="625"/>
      <c r="F418" s="625"/>
    </row>
    <row r="422" spans="4:6">
      <c r="D422" s="580"/>
      <c r="E422" s="620"/>
    </row>
    <row r="423" spans="4:6">
      <c r="D423" s="580"/>
      <c r="E423" s="620"/>
      <c r="F423" s="582"/>
    </row>
    <row r="424" spans="4:6">
      <c r="D424" s="580"/>
      <c r="E424" s="620"/>
      <c r="F424" s="582"/>
    </row>
    <row r="425" spans="4:6" ht="15.75" thickBot="1">
      <c r="D425" s="580"/>
      <c r="E425" s="620"/>
      <c r="F425" s="582" t="s">
        <v>355</v>
      </c>
    </row>
    <row r="426" spans="4:6" ht="16.5" thickTop="1" thickBot="1">
      <c r="D426" s="583" t="s">
        <v>356</v>
      </c>
      <c r="E426" s="621" t="s">
        <v>339</v>
      </c>
      <c r="F426" s="585" t="s">
        <v>357</v>
      </c>
    </row>
    <row r="427" spans="4:6" ht="16.5" thickTop="1" thickBot="1">
      <c r="D427" s="589" t="s">
        <v>489</v>
      </c>
      <c r="E427" s="622">
        <v>15000000000</v>
      </c>
      <c r="F427" s="623">
        <v>0</v>
      </c>
    </row>
    <row r="428" spans="4:6" ht="16.5" thickTop="1" thickBot="1">
      <c r="D428" s="589" t="s">
        <v>490</v>
      </c>
      <c r="E428" s="622">
        <v>1509863015</v>
      </c>
      <c r="F428" s="623">
        <v>0</v>
      </c>
    </row>
    <row r="429" spans="4:6" ht="16.5" thickTop="1" thickBot="1">
      <c r="D429" s="589" t="s">
        <v>491</v>
      </c>
      <c r="E429" s="622">
        <v>5520316446</v>
      </c>
      <c r="F429" s="623">
        <v>0</v>
      </c>
    </row>
    <row r="430" spans="4:6" ht="16.5" thickTop="1" thickBot="1">
      <c r="D430" s="586" t="s">
        <v>492</v>
      </c>
      <c r="E430" s="588">
        <f>SUM(E427:E429)</f>
        <v>22030179461</v>
      </c>
      <c r="F430" s="588">
        <f>SUM(F423:F427)</f>
        <v>0</v>
      </c>
    </row>
    <row r="431" spans="4:6" ht="15.75" thickTop="1"/>
    <row r="441" spans="4:6" ht="15.75" thickBot="1">
      <c r="F441" s="582" t="s">
        <v>355</v>
      </c>
    </row>
    <row r="442" spans="4:6" ht="16.5" thickTop="1" thickBot="1">
      <c r="D442" s="583" t="s">
        <v>356</v>
      </c>
      <c r="E442" s="621" t="s">
        <v>493</v>
      </c>
      <c r="F442" s="626" t="s">
        <v>494</v>
      </c>
    </row>
    <row r="443" spans="4:6" ht="16.5" thickTop="1" thickBot="1">
      <c r="D443" s="589" t="s">
        <v>495</v>
      </c>
      <c r="E443" s="622">
        <v>5500000000</v>
      </c>
      <c r="F443" s="627">
        <v>0.55000000000000004</v>
      </c>
    </row>
    <row r="444" spans="4:6" ht="16.5" thickTop="1" thickBot="1">
      <c r="D444" s="589" t="s">
        <v>496</v>
      </c>
      <c r="E444" s="622">
        <v>900000000</v>
      </c>
      <c r="F444" s="627">
        <v>0.09</v>
      </c>
    </row>
    <row r="445" spans="4:6" ht="16.5" thickTop="1" thickBot="1">
      <c r="D445" s="589" t="s">
        <v>497</v>
      </c>
      <c r="E445" s="622">
        <v>900000000</v>
      </c>
      <c r="F445" s="627">
        <v>0.09</v>
      </c>
    </row>
    <row r="446" spans="4:6" ht="16.5" thickTop="1" thickBot="1">
      <c r="D446" s="589" t="s">
        <v>498</v>
      </c>
      <c r="E446" s="622">
        <v>900000000</v>
      </c>
      <c r="F446" s="627">
        <v>0.09</v>
      </c>
    </row>
    <row r="447" spans="4:6" ht="16.5" thickTop="1" thickBot="1">
      <c r="D447" s="589" t="s">
        <v>499</v>
      </c>
      <c r="E447" s="622">
        <v>900000000</v>
      </c>
      <c r="F447" s="627">
        <v>0.09</v>
      </c>
    </row>
    <row r="448" spans="4:6" ht="16.5" thickTop="1" thickBot="1">
      <c r="D448" s="589" t="s">
        <v>500</v>
      </c>
      <c r="E448" s="622">
        <v>900000000</v>
      </c>
      <c r="F448" s="627">
        <v>0.09</v>
      </c>
    </row>
    <row r="449" spans="4:6" ht="16.5" thickTop="1" thickBot="1">
      <c r="D449" s="586" t="s">
        <v>501</v>
      </c>
      <c r="E449" s="588">
        <f>SUM(E443:E448)</f>
        <v>10000000000</v>
      </c>
      <c r="F449" s="628">
        <f>SUM(F443:F448)</f>
        <v>0.99999999999999989</v>
      </c>
    </row>
    <row r="450" spans="4:6" ht="15.75" thickTop="1"/>
    <row r="459" spans="4:6" ht="15.75" thickBot="1">
      <c r="F459" s="582" t="s">
        <v>355</v>
      </c>
    </row>
    <row r="460" spans="4:6" ht="16.5" thickTop="1" thickBot="1">
      <c r="D460" s="583" t="s">
        <v>356</v>
      </c>
      <c r="E460" s="621" t="s">
        <v>339</v>
      </c>
      <c r="F460" s="585" t="s">
        <v>357</v>
      </c>
    </row>
    <row r="461" spans="4:6" ht="16.5" thickTop="1" thickBot="1">
      <c r="D461" s="589" t="s">
        <v>503</v>
      </c>
      <c r="E461" s="622">
        <v>993626716</v>
      </c>
      <c r="F461" s="623">
        <v>708429580</v>
      </c>
    </row>
    <row r="462" spans="4:6" ht="16.5" thickTop="1" thickBot="1">
      <c r="D462" s="586" t="s">
        <v>502</v>
      </c>
      <c r="E462" s="588">
        <f>SUM(E461:E461)</f>
        <v>993626716</v>
      </c>
      <c r="F462" s="588">
        <f>SUM(F457:F461)</f>
        <v>708429580</v>
      </c>
    </row>
    <row r="463" spans="4:6" ht="15.75" thickTop="1"/>
    <row r="471" spans="3:6" ht="15.75" thickBot="1">
      <c r="F471" s="582" t="s">
        <v>355</v>
      </c>
    </row>
    <row r="472" spans="3:6" ht="16.5" thickTop="1" thickBot="1">
      <c r="D472" s="583" t="s">
        <v>356</v>
      </c>
      <c r="E472" s="621" t="s">
        <v>339</v>
      </c>
      <c r="F472" s="585" t="s">
        <v>357</v>
      </c>
    </row>
    <row r="473" spans="3:6" ht="16.5" thickTop="1" thickBot="1">
      <c r="D473" s="589" t="s">
        <v>504</v>
      </c>
      <c r="E473" s="622">
        <v>770442553</v>
      </c>
      <c r="F473" s="623">
        <v>3273018949</v>
      </c>
    </row>
    <row r="474" spans="3:6" ht="16.5" thickTop="1" thickBot="1">
      <c r="D474" s="586" t="s">
        <v>505</v>
      </c>
      <c r="E474" s="588">
        <f>SUM(E473:E473)</f>
        <v>770442553</v>
      </c>
      <c r="F474" s="588">
        <f>SUM(F469:F473)</f>
        <v>3273018949</v>
      </c>
    </row>
    <row r="475" spans="3:6" ht="15.75" thickTop="1"/>
    <row r="477" spans="3:6" s="437" customFormat="1" ht="24" customHeight="1">
      <c r="C477" s="50"/>
      <c r="D477" s="58"/>
    </row>
    <row r="478" spans="3:6" s="437" customFormat="1" ht="24" customHeight="1">
      <c r="C478" s="50"/>
      <c r="D478" s="58"/>
    </row>
    <row r="479" spans="3:6" s="437" customFormat="1" ht="24" customHeight="1">
      <c r="C479" s="50"/>
      <c r="D479" s="58"/>
    </row>
  </sheetData>
  <mergeCells count="37">
    <mergeCell ref="B10:H11"/>
    <mergeCell ref="B1:H1"/>
    <mergeCell ref="B2:H2"/>
    <mergeCell ref="B4:H4"/>
    <mergeCell ref="B6:H6"/>
    <mergeCell ref="B8:H8"/>
    <mergeCell ref="B13:H13"/>
    <mergeCell ref="B15:H15"/>
    <mergeCell ref="B17:H17"/>
    <mergeCell ref="C19:C20"/>
    <mergeCell ref="D19:E19"/>
    <mergeCell ref="F19:G19"/>
    <mergeCell ref="H19:H20"/>
    <mergeCell ref="G44:H44"/>
    <mergeCell ref="B22:H22"/>
    <mergeCell ref="B23:B24"/>
    <mergeCell ref="C23:D23"/>
    <mergeCell ref="E23:F23"/>
    <mergeCell ref="G23:G24"/>
    <mergeCell ref="H23:H24"/>
    <mergeCell ref="B31:F31"/>
    <mergeCell ref="C43:D43"/>
    <mergeCell ref="E43:F43"/>
    <mergeCell ref="C44:D44"/>
    <mergeCell ref="E44:F44"/>
    <mergeCell ref="C47:D47"/>
    <mergeCell ref="E47:F47"/>
    <mergeCell ref="E48:F48"/>
    <mergeCell ref="G48:H48"/>
    <mergeCell ref="C91:D91"/>
    <mergeCell ref="E91:F91"/>
    <mergeCell ref="C100:D100"/>
    <mergeCell ref="D192:G192"/>
    <mergeCell ref="D194:G194"/>
    <mergeCell ref="D196:D197"/>
    <mergeCell ref="E196:E197"/>
    <mergeCell ref="F196:G196"/>
  </mergeCells>
  <pageMargins left="0.70866141732283472" right="0.19685039370078741" top="1.3779527559055118" bottom="0.74803149606299213" header="0.31496062992125984" footer="0.31496062992125984"/>
  <pageSetup paperSize="14" scale="71" orientation="portrait" r:id="rId1"/>
  <headerFooter>
    <oddHeader>&amp;L&amp;G</oddHeader>
    <oddFooter>&amp;C&amp;G</oddFooter>
  </headerFooter>
  <rowBreaks count="7" manualBreakCount="7">
    <brk id="53" max="6" man="1"/>
    <brk id="124" max="6" man="1"/>
    <brk id="184" max="6" man="1"/>
    <brk id="254" max="6" man="1"/>
    <brk id="313" max="6" man="1"/>
    <brk id="371" max="6" man="1"/>
    <brk id="432" max="6" man="1"/>
  </rowBreaks>
  <drawing r:id="rId2"/>
  <legacyDrawing r:id="rId3"/>
  <legacyDrawingHF r:id="rId4"/>
  <oleObjects>
    <mc:AlternateContent xmlns:mc="http://schemas.openxmlformats.org/markup-compatibility/2006">
      <mc:Choice Requires="x14">
        <oleObject progId="Word.Document.12" shapeId="21505" r:id="rId5">
          <objectPr defaultSize="0" r:id="rId6">
            <anchor moveWithCells="1">
              <from>
                <xdr:col>0</xdr:col>
                <xdr:colOff>57150</xdr:colOff>
                <xdr:row>160</xdr:row>
                <xdr:rowOff>38100</xdr:rowOff>
              </from>
              <to>
                <xdr:col>6</xdr:col>
                <xdr:colOff>85725</xdr:colOff>
                <xdr:row>164</xdr:row>
                <xdr:rowOff>180975</xdr:rowOff>
              </to>
            </anchor>
          </objectPr>
        </oleObject>
      </mc:Choice>
      <mc:Fallback>
        <oleObject progId="Word.Document.12" shapeId="21505" r:id="rId5"/>
      </mc:Fallback>
    </mc:AlternateContent>
    <mc:AlternateContent xmlns:mc="http://schemas.openxmlformats.org/markup-compatibility/2006">
      <mc:Choice Requires="x14">
        <oleObject progId="Word.Document.12" shapeId="21506" r:id="rId7">
          <objectPr defaultSize="0" r:id="rId8">
            <anchor moveWithCells="1">
              <from>
                <xdr:col>0</xdr:col>
                <xdr:colOff>38100</xdr:colOff>
                <xdr:row>235</xdr:row>
                <xdr:rowOff>28575</xdr:rowOff>
              </from>
              <to>
                <xdr:col>6</xdr:col>
                <xdr:colOff>104775</xdr:colOff>
                <xdr:row>239</xdr:row>
                <xdr:rowOff>133350</xdr:rowOff>
              </to>
            </anchor>
          </objectPr>
        </oleObject>
      </mc:Choice>
      <mc:Fallback>
        <oleObject progId="Word.Document.12" shapeId="21506" r:id="rId7"/>
      </mc:Fallback>
    </mc:AlternateContent>
    <mc:AlternateContent xmlns:mc="http://schemas.openxmlformats.org/markup-compatibility/2006">
      <mc:Choice Requires="x14">
        <oleObject progId="Word.Document.12" shapeId="21507" r:id="rId9">
          <objectPr defaultSize="0" r:id="rId10">
            <anchor moveWithCells="1">
              <from>
                <xdr:col>0</xdr:col>
                <xdr:colOff>0</xdr:colOff>
                <xdr:row>299</xdr:row>
                <xdr:rowOff>85725</xdr:rowOff>
              </from>
              <to>
                <xdr:col>6</xdr:col>
                <xdr:colOff>104775</xdr:colOff>
                <xdr:row>305</xdr:row>
                <xdr:rowOff>57150</xdr:rowOff>
              </to>
            </anchor>
          </objectPr>
        </oleObject>
      </mc:Choice>
      <mc:Fallback>
        <oleObject progId="Word.Document.12" shapeId="21507" r:id="rId9"/>
      </mc:Fallback>
    </mc:AlternateContent>
    <mc:AlternateContent xmlns:mc="http://schemas.openxmlformats.org/markup-compatibility/2006">
      <mc:Choice Requires="x14">
        <oleObject progId="Word.Document.12" shapeId="21508" r:id="rId11">
          <objectPr defaultSize="0" r:id="rId12">
            <anchor moveWithCells="1">
              <from>
                <xdr:col>0</xdr:col>
                <xdr:colOff>0</xdr:colOff>
                <xdr:row>313</xdr:row>
                <xdr:rowOff>133350</xdr:rowOff>
              </from>
              <to>
                <xdr:col>6</xdr:col>
                <xdr:colOff>104775</xdr:colOff>
                <xdr:row>318</xdr:row>
                <xdr:rowOff>95250</xdr:rowOff>
              </to>
            </anchor>
          </objectPr>
        </oleObject>
      </mc:Choice>
      <mc:Fallback>
        <oleObject progId="Word.Document.12" shapeId="21508" r:id="rId11"/>
      </mc:Fallback>
    </mc:AlternateContent>
    <mc:AlternateContent xmlns:mc="http://schemas.openxmlformats.org/markup-compatibility/2006">
      <mc:Choice Requires="x14">
        <oleObject progId="Word.Document.12" shapeId="21509" r:id="rId13">
          <objectPr defaultSize="0" r:id="rId14">
            <anchor moveWithCells="1">
              <from>
                <xdr:col>0</xdr:col>
                <xdr:colOff>9525</xdr:colOff>
                <xdr:row>335</xdr:row>
                <xdr:rowOff>47625</xdr:rowOff>
              </from>
              <to>
                <xdr:col>6</xdr:col>
                <xdr:colOff>76200</xdr:colOff>
                <xdr:row>340</xdr:row>
                <xdr:rowOff>28575</xdr:rowOff>
              </to>
            </anchor>
          </objectPr>
        </oleObject>
      </mc:Choice>
      <mc:Fallback>
        <oleObject progId="Word.Document.12" shapeId="21509" r:id="rId13"/>
      </mc:Fallback>
    </mc:AlternateContent>
    <mc:AlternateContent xmlns:mc="http://schemas.openxmlformats.org/markup-compatibility/2006">
      <mc:Choice Requires="x14">
        <oleObject progId="Word.Document.12" shapeId="21510" r:id="rId15">
          <objectPr defaultSize="0" r:id="rId16">
            <anchor moveWithCells="1">
              <from>
                <xdr:col>0</xdr:col>
                <xdr:colOff>38100</xdr:colOff>
                <xdr:row>346</xdr:row>
                <xdr:rowOff>19050</xdr:rowOff>
              </from>
              <to>
                <xdr:col>6</xdr:col>
                <xdr:colOff>104775</xdr:colOff>
                <xdr:row>351</xdr:row>
                <xdr:rowOff>0</xdr:rowOff>
              </to>
            </anchor>
          </objectPr>
        </oleObject>
      </mc:Choice>
      <mc:Fallback>
        <oleObject progId="Word.Document.12" shapeId="21510" r:id="rId15"/>
      </mc:Fallback>
    </mc:AlternateContent>
    <mc:AlternateContent xmlns:mc="http://schemas.openxmlformats.org/markup-compatibility/2006">
      <mc:Choice Requires="x14">
        <oleObject progId="Word.Document.12" shapeId="21511" r:id="rId17">
          <objectPr defaultSize="0" r:id="rId18">
            <anchor moveWithCells="1">
              <from>
                <xdr:col>0</xdr:col>
                <xdr:colOff>0</xdr:colOff>
                <xdr:row>358</xdr:row>
                <xdr:rowOff>66675</xdr:rowOff>
              </from>
              <to>
                <xdr:col>6</xdr:col>
                <xdr:colOff>104775</xdr:colOff>
                <xdr:row>362</xdr:row>
                <xdr:rowOff>123825</xdr:rowOff>
              </to>
            </anchor>
          </objectPr>
        </oleObject>
      </mc:Choice>
      <mc:Fallback>
        <oleObject progId="Word.Document.12" shapeId="21511" r:id="rId17"/>
      </mc:Fallback>
    </mc:AlternateContent>
    <mc:AlternateContent xmlns:mc="http://schemas.openxmlformats.org/markup-compatibility/2006">
      <mc:Choice Requires="x14">
        <oleObject progId="Word.Document.12" shapeId="21512" r:id="rId19">
          <objectPr defaultSize="0" r:id="rId20">
            <anchor moveWithCells="1">
              <from>
                <xdr:col>0</xdr:col>
                <xdr:colOff>0</xdr:colOff>
                <xdr:row>371</xdr:row>
                <xdr:rowOff>76200</xdr:rowOff>
              </from>
              <to>
                <xdr:col>6</xdr:col>
                <xdr:colOff>19050</xdr:colOff>
                <xdr:row>377</xdr:row>
                <xdr:rowOff>123825</xdr:rowOff>
              </to>
            </anchor>
          </objectPr>
        </oleObject>
      </mc:Choice>
      <mc:Fallback>
        <oleObject progId="Word.Document.12" shapeId="21512" r:id="rId19"/>
      </mc:Fallback>
    </mc:AlternateContent>
    <mc:AlternateContent xmlns:mc="http://schemas.openxmlformats.org/markup-compatibility/2006">
      <mc:Choice Requires="x14">
        <oleObject progId="Word.Document.12" shapeId="21514" r:id="rId21">
          <objectPr defaultSize="0" r:id="rId22">
            <anchor moveWithCells="1">
              <from>
                <xdr:col>0</xdr:col>
                <xdr:colOff>0</xdr:colOff>
                <xdr:row>417</xdr:row>
                <xdr:rowOff>66675</xdr:rowOff>
              </from>
              <to>
                <xdr:col>6</xdr:col>
                <xdr:colOff>104775</xdr:colOff>
                <xdr:row>423</xdr:row>
                <xdr:rowOff>19050</xdr:rowOff>
              </to>
            </anchor>
          </objectPr>
        </oleObject>
      </mc:Choice>
      <mc:Fallback>
        <oleObject progId="Word.Document.12" shapeId="21514" r:id="rId21"/>
      </mc:Fallback>
    </mc:AlternateContent>
    <mc:AlternateContent xmlns:mc="http://schemas.openxmlformats.org/markup-compatibility/2006">
      <mc:Choice Requires="x14">
        <oleObject progId="Word.Document.12" shapeId="21516" r:id="rId23">
          <objectPr defaultSize="0" r:id="rId24">
            <anchor moveWithCells="1">
              <from>
                <xdr:col>0</xdr:col>
                <xdr:colOff>0</xdr:colOff>
                <xdr:row>384</xdr:row>
                <xdr:rowOff>123825</xdr:rowOff>
              </from>
              <to>
                <xdr:col>5</xdr:col>
                <xdr:colOff>790575</xdr:colOff>
                <xdr:row>385</xdr:row>
                <xdr:rowOff>171450</xdr:rowOff>
              </to>
            </anchor>
          </objectPr>
        </oleObject>
      </mc:Choice>
      <mc:Fallback>
        <oleObject progId="Word.Document.12" shapeId="21516" r:id="rId23"/>
      </mc:Fallback>
    </mc:AlternateContent>
    <mc:AlternateContent xmlns:mc="http://schemas.openxmlformats.org/markup-compatibility/2006">
      <mc:Choice Requires="x14">
        <oleObject progId="Word.Document.12" shapeId="21517" r:id="rId25">
          <objectPr defaultSize="0" r:id="rId26">
            <anchor moveWithCells="1">
              <from>
                <xdr:col>0</xdr:col>
                <xdr:colOff>38100</xdr:colOff>
                <xdr:row>124</xdr:row>
                <xdr:rowOff>76200</xdr:rowOff>
              </from>
              <to>
                <xdr:col>5</xdr:col>
                <xdr:colOff>1428750</xdr:colOff>
                <xdr:row>130</xdr:row>
                <xdr:rowOff>9525</xdr:rowOff>
              </to>
            </anchor>
          </objectPr>
        </oleObject>
      </mc:Choice>
      <mc:Fallback>
        <oleObject progId="Word.Document.12" shapeId="21517" r:id="rId25"/>
      </mc:Fallback>
    </mc:AlternateContent>
    <mc:AlternateContent xmlns:mc="http://schemas.openxmlformats.org/markup-compatibility/2006">
      <mc:Choice Requires="x14">
        <oleObject progId="Word.Document.12" shapeId="21518" r:id="rId27">
          <objectPr defaultSize="0" r:id="rId28">
            <anchor moveWithCells="1">
              <from>
                <xdr:col>0</xdr:col>
                <xdr:colOff>152400</xdr:colOff>
                <xdr:row>186</xdr:row>
                <xdr:rowOff>28575</xdr:rowOff>
              </from>
              <to>
                <xdr:col>6</xdr:col>
                <xdr:colOff>228600</xdr:colOff>
                <xdr:row>189</xdr:row>
                <xdr:rowOff>142875</xdr:rowOff>
              </to>
            </anchor>
          </objectPr>
        </oleObject>
      </mc:Choice>
      <mc:Fallback>
        <oleObject progId="Word.Document.12" shapeId="21518" r:id="rId27"/>
      </mc:Fallback>
    </mc:AlternateContent>
    <mc:AlternateContent xmlns:mc="http://schemas.openxmlformats.org/markup-compatibility/2006">
      <mc:Choice Requires="x14">
        <oleObject progId="Word.Document.12" shapeId="21519" r:id="rId29">
          <objectPr defaultSize="0" r:id="rId30">
            <anchor moveWithCells="1">
              <from>
                <xdr:col>0</xdr:col>
                <xdr:colOff>9525</xdr:colOff>
                <xdr:row>215</xdr:row>
                <xdr:rowOff>28575</xdr:rowOff>
              </from>
              <to>
                <xdr:col>6</xdr:col>
                <xdr:colOff>114300</xdr:colOff>
                <xdr:row>218</xdr:row>
                <xdr:rowOff>9525</xdr:rowOff>
              </to>
            </anchor>
          </objectPr>
        </oleObject>
      </mc:Choice>
      <mc:Fallback>
        <oleObject progId="Word.Document.12" shapeId="21519" r:id="rId29"/>
      </mc:Fallback>
    </mc:AlternateContent>
    <mc:AlternateContent xmlns:mc="http://schemas.openxmlformats.org/markup-compatibility/2006">
      <mc:Choice Requires="x14">
        <oleObject progId="Word.Document.12" shapeId="21520" r:id="rId31">
          <objectPr defaultSize="0" r:id="rId32">
            <anchor moveWithCells="1">
              <from>
                <xdr:col>0</xdr:col>
                <xdr:colOff>19050</xdr:colOff>
                <xdr:row>256</xdr:row>
                <xdr:rowOff>152400</xdr:rowOff>
              </from>
              <to>
                <xdr:col>6</xdr:col>
                <xdr:colOff>123825</xdr:colOff>
                <xdr:row>260</xdr:row>
                <xdr:rowOff>161925</xdr:rowOff>
              </to>
            </anchor>
          </objectPr>
        </oleObject>
      </mc:Choice>
      <mc:Fallback>
        <oleObject progId="Word.Document.12" shapeId="21520" r:id="rId31"/>
      </mc:Fallback>
    </mc:AlternateContent>
    <mc:AlternateContent xmlns:mc="http://schemas.openxmlformats.org/markup-compatibility/2006">
      <mc:Choice Requires="x14">
        <oleObject progId="Word.Document.12" shapeId="21521" r:id="rId33">
          <objectPr defaultSize="0" r:id="rId34">
            <anchor moveWithCells="1">
              <from>
                <xdr:col>0</xdr:col>
                <xdr:colOff>38100</xdr:colOff>
                <xdr:row>269</xdr:row>
                <xdr:rowOff>123825</xdr:rowOff>
              </from>
              <to>
                <xdr:col>6</xdr:col>
                <xdr:colOff>104775</xdr:colOff>
                <xdr:row>273</xdr:row>
                <xdr:rowOff>180975</xdr:rowOff>
              </to>
            </anchor>
          </objectPr>
        </oleObject>
      </mc:Choice>
      <mc:Fallback>
        <oleObject progId="Word.Document.12" shapeId="21521" r:id="rId33"/>
      </mc:Fallback>
    </mc:AlternateContent>
    <mc:AlternateContent xmlns:mc="http://schemas.openxmlformats.org/markup-compatibility/2006">
      <mc:Choice Requires="x14">
        <oleObject progId="Word.Document.12" shapeId="21522" r:id="rId35">
          <objectPr defaultSize="0" r:id="rId36">
            <anchor moveWithCells="1">
              <from>
                <xdr:col>0</xdr:col>
                <xdr:colOff>0</xdr:colOff>
                <xdr:row>285</xdr:row>
                <xdr:rowOff>76200</xdr:rowOff>
              </from>
              <to>
                <xdr:col>6</xdr:col>
                <xdr:colOff>104775</xdr:colOff>
                <xdr:row>290</xdr:row>
                <xdr:rowOff>57150</xdr:rowOff>
              </to>
            </anchor>
          </objectPr>
        </oleObject>
      </mc:Choice>
      <mc:Fallback>
        <oleObject progId="Word.Document.12" shapeId="21522" r:id="rId35"/>
      </mc:Fallback>
    </mc:AlternateContent>
    <mc:AlternateContent xmlns:mc="http://schemas.openxmlformats.org/markup-compatibility/2006">
      <mc:Choice Requires="x14">
        <oleObject progId="Word.Document.12" shapeId="21523" r:id="rId37">
          <objectPr defaultSize="0" r:id="rId38">
            <anchor moveWithCells="1">
              <from>
                <xdr:col>0</xdr:col>
                <xdr:colOff>104775</xdr:colOff>
                <xdr:row>433</xdr:row>
                <xdr:rowOff>38100</xdr:rowOff>
              </from>
              <to>
                <xdr:col>6</xdr:col>
                <xdr:colOff>66675</xdr:colOff>
                <xdr:row>439</xdr:row>
                <xdr:rowOff>9525</xdr:rowOff>
              </to>
            </anchor>
          </objectPr>
        </oleObject>
      </mc:Choice>
      <mc:Fallback>
        <oleObject progId="Word.Document.12" shapeId="21523" r:id="rId37"/>
      </mc:Fallback>
    </mc:AlternateContent>
    <mc:AlternateContent xmlns:mc="http://schemas.openxmlformats.org/markup-compatibility/2006">
      <mc:Choice Requires="x14">
        <oleObject progId="Word.Document.12" shapeId="21525" r:id="rId39">
          <objectPr defaultSize="0" r:id="rId40">
            <anchor moveWithCells="1">
              <from>
                <xdr:col>0</xdr:col>
                <xdr:colOff>0</xdr:colOff>
                <xdr:row>2</xdr:row>
                <xdr:rowOff>9525</xdr:rowOff>
              </from>
              <to>
                <xdr:col>6</xdr:col>
                <xdr:colOff>400050</xdr:colOff>
                <xdr:row>36</xdr:row>
                <xdr:rowOff>123825</xdr:rowOff>
              </to>
            </anchor>
          </objectPr>
        </oleObject>
      </mc:Choice>
      <mc:Fallback>
        <oleObject progId="Word.Document.12" shapeId="21525" r:id="rId39"/>
      </mc:Fallback>
    </mc:AlternateContent>
    <mc:AlternateContent xmlns:mc="http://schemas.openxmlformats.org/markup-compatibility/2006">
      <mc:Choice Requires="x14">
        <oleObject progId="Word.Document.12" shapeId="21527" r:id="rId41">
          <objectPr defaultSize="0" r:id="rId42">
            <anchor moveWithCells="1">
              <from>
                <xdr:col>0</xdr:col>
                <xdr:colOff>0</xdr:colOff>
                <xdr:row>55</xdr:row>
                <xdr:rowOff>9525</xdr:rowOff>
              </from>
              <to>
                <xdr:col>6</xdr:col>
                <xdr:colOff>361950</xdr:colOff>
                <xdr:row>84</xdr:row>
                <xdr:rowOff>9525</xdr:rowOff>
              </to>
            </anchor>
          </objectPr>
        </oleObject>
      </mc:Choice>
      <mc:Fallback>
        <oleObject progId="Word.Document.12" shapeId="21527" r:id="rId41"/>
      </mc:Fallback>
    </mc:AlternateContent>
    <mc:AlternateContent xmlns:mc="http://schemas.openxmlformats.org/markup-compatibility/2006">
      <mc:Choice Requires="x14">
        <oleObject progId="Word.Document.12" shapeId="21533" r:id="rId43">
          <objectPr defaultSize="0" r:id="rId44">
            <anchor moveWithCells="1">
              <from>
                <xdr:col>0</xdr:col>
                <xdr:colOff>57150</xdr:colOff>
                <xdr:row>82</xdr:row>
                <xdr:rowOff>95250</xdr:rowOff>
              </from>
              <to>
                <xdr:col>6</xdr:col>
                <xdr:colOff>285750</xdr:colOff>
                <xdr:row>120</xdr:row>
                <xdr:rowOff>114300</xdr:rowOff>
              </to>
            </anchor>
          </objectPr>
        </oleObject>
      </mc:Choice>
      <mc:Fallback>
        <oleObject progId="Word.Document.12" shapeId="21533" r:id="rId43"/>
      </mc:Fallback>
    </mc:AlternateContent>
    <mc:AlternateContent xmlns:mc="http://schemas.openxmlformats.org/markup-compatibility/2006">
      <mc:Choice Requires="x14">
        <oleObject progId="Word.Document.12" shapeId="21534" r:id="rId45">
          <objectPr defaultSize="0" r:id="rId46">
            <anchor moveWithCells="1">
              <from>
                <xdr:col>3</xdr:col>
                <xdr:colOff>0</xdr:colOff>
                <xdr:row>387</xdr:row>
                <xdr:rowOff>0</xdr:rowOff>
              </from>
              <to>
                <xdr:col>5</xdr:col>
                <xdr:colOff>1209675</xdr:colOff>
                <xdr:row>390</xdr:row>
                <xdr:rowOff>85725</xdr:rowOff>
              </to>
            </anchor>
          </objectPr>
        </oleObject>
      </mc:Choice>
      <mc:Fallback>
        <oleObject progId="Word.Document.12" shapeId="21534" r:id="rId45"/>
      </mc:Fallback>
    </mc:AlternateContent>
    <mc:AlternateContent xmlns:mc="http://schemas.openxmlformats.org/markup-compatibility/2006">
      <mc:Choice Requires="x14">
        <oleObject progId="Word.Document.12" shapeId="21537" r:id="rId47">
          <objectPr defaultSize="0" r:id="rId48">
            <anchor moveWithCells="1">
              <from>
                <xdr:col>0</xdr:col>
                <xdr:colOff>47625</xdr:colOff>
                <xdr:row>396</xdr:row>
                <xdr:rowOff>85725</xdr:rowOff>
              </from>
              <to>
                <xdr:col>6</xdr:col>
                <xdr:colOff>114300</xdr:colOff>
                <xdr:row>402</xdr:row>
                <xdr:rowOff>57150</xdr:rowOff>
              </to>
            </anchor>
          </objectPr>
        </oleObject>
      </mc:Choice>
      <mc:Fallback>
        <oleObject progId="Word.Document.12" shapeId="21537" r:id="rId47"/>
      </mc:Fallback>
    </mc:AlternateContent>
    <mc:AlternateContent xmlns:mc="http://schemas.openxmlformats.org/markup-compatibility/2006">
      <mc:Choice Requires="x14">
        <oleObject progId="Word.Document.12" shapeId="21540" r:id="rId49">
          <objectPr defaultSize="0" r:id="rId50">
            <anchor moveWithCells="1">
              <from>
                <xdr:col>0</xdr:col>
                <xdr:colOff>123825</xdr:colOff>
                <xdr:row>451</xdr:row>
                <xdr:rowOff>47625</xdr:rowOff>
              </from>
              <to>
                <xdr:col>6</xdr:col>
                <xdr:colOff>228600</xdr:colOff>
                <xdr:row>456</xdr:row>
                <xdr:rowOff>180975</xdr:rowOff>
              </to>
            </anchor>
          </objectPr>
        </oleObject>
      </mc:Choice>
      <mc:Fallback>
        <oleObject progId="Word.Document.12" shapeId="21540" r:id="rId49"/>
      </mc:Fallback>
    </mc:AlternateContent>
    <mc:AlternateContent xmlns:mc="http://schemas.openxmlformats.org/markup-compatibility/2006">
      <mc:Choice Requires="x14">
        <oleObject progId="Word.Document.12" shapeId="21542" r:id="rId51">
          <objectPr defaultSize="0" r:id="rId52">
            <anchor moveWithCells="1">
              <from>
                <xdr:col>0</xdr:col>
                <xdr:colOff>0</xdr:colOff>
                <xdr:row>464</xdr:row>
                <xdr:rowOff>57150</xdr:rowOff>
              </from>
              <to>
                <xdr:col>6</xdr:col>
                <xdr:colOff>190500</xdr:colOff>
                <xdr:row>469</xdr:row>
                <xdr:rowOff>47625</xdr:rowOff>
              </to>
            </anchor>
          </objectPr>
        </oleObject>
      </mc:Choice>
      <mc:Fallback>
        <oleObject progId="Word.Document.12" shapeId="21542" r:id="rId51"/>
      </mc:Fallback>
    </mc:AlternateContent>
    <mc:AlternateContent xmlns:mc="http://schemas.openxmlformats.org/markup-compatibility/2006">
      <mc:Choice Requires="x14">
        <oleObject progId="Word.Document.12" shapeId="21545" r:id="rId53">
          <objectPr defaultSize="0" r:id="rId54">
            <anchor moveWithCells="1">
              <from>
                <xdr:col>0</xdr:col>
                <xdr:colOff>0</xdr:colOff>
                <xdr:row>35</xdr:row>
                <xdr:rowOff>171450</xdr:rowOff>
              </from>
              <to>
                <xdr:col>6</xdr:col>
                <xdr:colOff>381000</xdr:colOff>
                <xdr:row>50</xdr:row>
                <xdr:rowOff>152400</xdr:rowOff>
              </to>
            </anchor>
          </objectPr>
        </oleObject>
      </mc:Choice>
      <mc:Fallback>
        <oleObject progId="Word.Document.12" shapeId="21545" r:id="rId53"/>
      </mc:Fallback>
    </mc:AlternateContent>
  </oleObjec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55+9ZIMKAwbmXXBnmfPkiuCiNEM=</DigestValue>
    </Reference>
    <Reference URI="#idOfficeObject" Type="http://www.w3.org/2000/09/xmldsig#Object">
      <DigestMethod Algorithm="http://www.w3.org/2000/09/xmldsig#sha1"/>
      <DigestValue>Ja/pLvR82MiqKg+zeluRJDRGh3g=</DigestValue>
    </Reference>
    <Reference URI="#idSignedProperties" Type="http://uri.etsi.org/01903#SignedProperties">
      <Transforms>
        <Transform Algorithm="http://www.w3.org/TR/2001/REC-xml-c14n-20010315"/>
      </Transforms>
      <DigestMethod Algorithm="http://www.w3.org/2000/09/xmldsig#sha1"/>
      <DigestValue>sUNVqiaCV59DIn874HM659wpy/Q=</DigestValue>
    </Reference>
  </SignedInfo>
  <SignatureValue>cv8yjwZBAftj5jFfKS8kXva7ZlmLNcZrr4U2LNyYWYrSQzo+OLbcydq/k/xT+TXIJYzVMWV2HpS3
2nWjKO79Ap1b44B87DsxprIsQhTXrbxmaHU+rOHUwVtRrV9xSrYzzTOQrA/y7qn24tiuTGHe+xQ8
r2le43hDZpRspmwCO5XzM313c7/Gx9FR1nFFGIpBN3R3xUHjMf02/KEHmSX5qxMJvqsfJXIU51J4
g//uxOZ8M3kutI7a7Femv9LsZsCfRMkoY4iQWgGMN1PnkbcedIgRxokxnPbbGFE/+Uken44zzMSg
SA0RWwIz86dcXVygINgj4WE2SRoWTKFoMgyyjQ==</SignatureValue>
  <KeyInfo>
    <X509Data>
      <X509Certificate>MIIIEDCCBfigAwIBAgITXAAAG7nrzf9bQemNTQAAAAAbuTANBgkqhkiG9w0BAQsFADBXMRcwFQYD
VQQFEw5SVUMgODAwODA2MTAtNzEVMBMGA1UEChMMQ09ERTEwMCBTLkEuMQswCQYDVQQGEwJQWTEY
MBYGA1UEAxMPQ0EtQ09ERTEwMCBTLkEuMB4XDTE5MTAyNTE5MTE1N1oXDTIxMTAyNTE5MTE1N1ow
ga0xKTAnBgNVBAMTIFJPU1NBTkEgR0VOQVJBIFVSSUFSVEUgREUgRFVBUlRFMRcwFQYDVQQKEw5Q
RVJTT05BIEZJU0lDQTELMAkGA1UEBhMCUFkxFzAVBgNVBCoTDlJPU1NBTkEgR0VOQVJBMRowGAYD
VQQEExFVUklBUlRFIERFIERVQVJURTESMBAGA1UEBRMJQ0kzMTc2NDY1MREwDwYDVQQLEwhGSVJN
QSBGMjCCASIwDQYJKoZIhvcNAQEBBQADggEPADCCAQoCggEBAM+nqigOQhVVvnFM/SIZeVUaBQq+
SMcl4ChdWc4aECPqHl0CEZqZXY5zg29iPii5DX658GBV3ifRZWp3rvVtcbts27WEwRWm/zrhtw+g
SfSWrKnQF2OKyjSBdciizaR2HxEOk5+/4/fbq54EPT4BkYkUdD8F50gkJPKdmpBUWO9si5kIawwq
xS9x2ZAx9HfOzpjMBxkBs+n/M3uCWEMPcB4/7vInQOX1uiqOkNHUqARgVsFPw7pihzWyqchmXvNf
Pwe7wUIDpk0EUSYw7uQujCLDIzilgfv+GAqXIFMGvY5oMUCTn2S4lSSHygMMOUSmvNw5D25QLpmh
agrDVTGGV2MCAwEAAaOCA3wwggN4MA4GA1UdDwEB/wQEAwIF4DAMBgNVHRMBAf8EAjAAMCAGA1Ud
JQEB/wQWMBQGCCsGAQUFBwMCBggrBgEFBQcDBDAdBgNVHQ4EFgQUgb5OJGMhx2F864zWzBCog0O8
OXQwHwYDVR0jBBgwFoAUJ/baOwt/k/hZEtAVqkLPspaWPUUwgYgGA1UdHwSBgDB+MHygeqB4hjpo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dABlACAAUABvAGwAaQBjAHkAIABGADIwHQYDVR0RBBYwFIEScnVyaWFydGVAZ21haWwuY29tMA0G
CSqGSIb3DQEBCwUAA4ICAQBCpAb62CnhGyyMMlh31JcMCyn91iBRj4GD4O+J8f72kZamhX0lB+S9
4qhuGRmNH8BzDyTs3IoRK497DlBMVDtWoPvj8QmNRGoXQ4zNyxqsIPd0mfipvLzXUEyDYrQ6Vr8z
D4jfEiVN64YqSp9KOybXKekdvgUhWugBo2QF24DcvxFZaa1j5V1ttjvqMf4BZmVFdEPIsE2wwt91
TT/SiW8k3DbZbkFuVPHzxxRQediPbfxn+A/DLLYlww69fmdurjqn6M13oT7XKTX96l/aov3qMygq
Ez5kQV+dgiTmmnyXdiL+vFxfkl9Tgl+0pQfd1FhRZQEoOPeFUnCuJCGjJEneacBABF3KVO1WezUs
KdaOvo2KrL9MS7/D4KtQrwWT+QISEoLtJGKJ3f8ew7KRlbTJ3nKCgxicgvanI7pGI7H6LrvltTy3
/F47eeGDVy67y4a/uyp3DH/3oHOkrA+aK2KgjR77Sy99t5s5jPcDT3/5h288f7LMO+axUih5BeJm
k1zjblp4YuBrnOzBNaVFZTb9Bkh1WNCyHkiJIGBPKCoVu2YtVtku3dGdeBKpGk11mqBrCjno/cc/
PhyIOBlFVITh3PQ/CEVorDOEPFuOX3Undmoe+XJg4gKqLq/lMBLLFj2zlgtPwifNWW5NjGNEZ6BD
n3QWawUuK0bT+W67cKScbQ==</X509Certificate>
    </X509Data>
  </KeyInfo>
  <Object xmlns:mdssi="http://schemas.openxmlformats.org/package/2006/digital-signature" Id="idPackageObject">
    <Manifest>
      <Reference URI="/xl/media/image10.emf?ContentType=image/x-emf">
        <DigestMethod Algorithm="http://www.w3.org/2000/09/xmldsig#sha1"/>
        <DigestValue>m0pAjBdRYA20aZGtzrQaVbb+iC0=</DigestValue>
      </Reference>
      <Reference URI="/xl/worksheets/sheet7.xml?ContentType=application/vnd.openxmlformats-officedocument.spreadsheetml.worksheet+xml">
        <DigestMethod Algorithm="http://www.w3.org/2000/09/xmldsig#sha1"/>
        <DigestValue>83JnZB67YPipmWuBrqMOlWL8oIs=</DigestValue>
      </Reference>
      <Reference URI="/xl/drawings/drawing11.xml?ContentType=application/vnd.openxmlformats-officedocument.drawing+xml">
        <DigestMethod Algorithm="http://www.w3.org/2000/09/xmldsig#sha1"/>
        <DigestValue>+rZ//yDlR1OhGPc8UCeWAE6TTNA=</DigestValue>
      </Reference>
      <Reference URI="/xl/worksheets/sheet8.xml?ContentType=application/vnd.openxmlformats-officedocument.spreadsheetml.worksheet+xml">
        <DigestMethod Algorithm="http://www.w3.org/2000/09/xmldsig#sha1"/>
        <DigestValue>kLSdO5IOppoDyzDRsNagcCcnqFs=</DigestValue>
      </Reference>
      <Reference URI="/xl/worksheets/sheet9.xml?ContentType=application/vnd.openxmlformats-officedocument.spreadsheetml.worksheet+xml">
        <DigestMethod Algorithm="http://www.w3.org/2000/09/xmldsig#sha1"/>
        <DigestValue>iomBf3r+VXdLcwYAgyNl+NW4Cw8=</DigestValue>
      </Reference>
      <Reference URI="/xl/drawings/vmlDrawing24.vml?ContentType=application/vnd.openxmlformats-officedocument.vmlDrawing">
        <DigestMethod Algorithm="http://www.w3.org/2000/09/xmldsig#sha1"/>
        <DigestValue>dwkGS0o8ggHKlEuwh4UD6GOjr6k=</DigestValue>
      </Reference>
      <Reference URI="/xl/worksheets/sheet10.xml?ContentType=application/vnd.openxmlformats-officedocument.spreadsheetml.worksheet+xml">
        <DigestMethod Algorithm="http://www.w3.org/2000/09/xmldsig#sha1"/>
        <DigestValue>TccQEMjRWZO4st/OQx+MlIRyIXQ=</DigestValue>
      </Reference>
      <Reference URI="/xl/worksheets/sheet11.xml?ContentType=application/vnd.openxmlformats-officedocument.spreadsheetml.worksheet+xml">
        <DigestMethod Algorithm="http://www.w3.org/2000/09/xmldsig#sha1"/>
        <DigestValue>T8p0pgDJuET6no0ADi56O2EbgnU=</DigestValue>
      </Reference>
      <Reference URI="/xl/worksheets/sheet6.xml?ContentType=application/vnd.openxmlformats-officedocument.spreadsheetml.worksheet+xml">
        <DigestMethod Algorithm="http://www.w3.org/2000/09/xmldsig#sha1"/>
        <DigestValue>/VhcG+FJIOm3EAIX+qQrXbDF4cQ=</DigestValue>
      </Reference>
      <Reference URI="/xl/drawings/drawing10.xml?ContentType=application/vnd.openxmlformats-officedocument.drawing+xml">
        <DigestMethod Algorithm="http://www.w3.org/2000/09/xmldsig#sha1"/>
        <DigestValue>KPhSLAqPzC876DJP8tLPkZ8krYI=</DigestValue>
      </Reference>
      <Reference URI="/xl/worksheets/sheet5.xml?ContentType=application/vnd.openxmlformats-officedocument.spreadsheetml.worksheet+xml">
        <DigestMethod Algorithm="http://www.w3.org/2000/09/xmldsig#sha1"/>
        <DigestValue>KNqnlaKsjgp9QquhCiZhP1h8R0E=</DigestValue>
      </Reference>
      <Reference URI="/xl/media/image2.emf?ContentType=image/x-emf">
        <DigestMethod Algorithm="http://www.w3.org/2000/09/xmldsig#sha1"/>
        <DigestValue>u1xh9e5Cx5/6incUaLK6OeVCHl4=</DigestValue>
      </Reference>
      <Reference URI="/xl/drawings/vmlDrawing23.vml?ContentType=application/vnd.openxmlformats-officedocument.vmlDrawing">
        <DigestMethod Algorithm="http://www.w3.org/2000/09/xmldsig#sha1"/>
        <DigestValue>JYx4Qwz7BvzDSn60K3TldvYN2SE=</DigestValue>
      </Reference>
      <Reference URI="/xl/worksheets/sheet16.xml?ContentType=application/vnd.openxmlformats-officedocument.spreadsheetml.worksheet+xml">
        <DigestMethod Algorithm="http://www.w3.org/2000/09/xmldsig#sha1"/>
        <DigestValue>WSlZlrMpip7ZCVXXy6yg7INjWMA=</DigestValue>
      </Reference>
      <Reference URI="/xl/worksheets/sheet15.xml?ContentType=application/vnd.openxmlformats-officedocument.spreadsheetml.worksheet+xml">
        <DigestMethod Algorithm="http://www.w3.org/2000/09/xmldsig#sha1"/>
        <DigestValue>weZ8nl1ZZA1eu51xCN3ru0Tfkk0=</DigestValue>
      </Reference>
      <Reference URI="/xl/drawings/vmlDrawing21.vml?ContentType=application/vnd.openxmlformats-officedocument.vmlDrawing">
        <DigestMethod Algorithm="http://www.w3.org/2000/09/xmldsig#sha1"/>
        <DigestValue>i56ys8kb9Dyxxl3D4ldIWLq7V/w=</DigestValue>
      </Reference>
      <Reference URI="/xl/worksheets/sheet14.xml?ContentType=application/vnd.openxmlformats-officedocument.spreadsheetml.worksheet+xml">
        <DigestMethod Algorithm="http://www.w3.org/2000/09/xmldsig#sha1"/>
        <DigestValue>xL92puM2xTNgGvj+zfcNtC50b5E=</DigestValue>
      </Reference>
      <Reference URI="/xl/drawings/vmlDrawing22.vml?ContentType=application/vnd.openxmlformats-officedocument.vmlDrawing">
        <DigestMethod Algorithm="http://www.w3.org/2000/09/xmldsig#sha1"/>
        <DigestValue>zbQt4aL2I31nA7EERSQsphxHs+s=</DigestValue>
      </Reference>
      <Reference URI="/xl/worksheets/sheet12.xml?ContentType=application/vnd.openxmlformats-officedocument.spreadsheetml.worksheet+xml">
        <DigestMethod Algorithm="http://www.w3.org/2000/09/xmldsig#sha1"/>
        <DigestValue>hXPxxr4eDYc8bcnX6ATrEcBJT1Q=</DigestValue>
      </Reference>
      <Reference URI="/xl/worksheets/sheet13.xml?ContentType=application/vnd.openxmlformats-officedocument.spreadsheetml.worksheet+xml">
        <DigestMethod Algorithm="http://www.w3.org/2000/09/xmldsig#sha1"/>
        <DigestValue>JanR5SX2akLSI5D62dLjl2y4NiA=</DigestValue>
      </Reference>
      <Reference URI="/xl/media/image12.emf?ContentType=image/x-emf">
        <DigestMethod Algorithm="http://www.w3.org/2000/09/xmldsig#sha1"/>
        <DigestValue>XKEGIOJqKWzftktHJB/xSV7g4xI=</DigestValue>
      </Reference>
      <Reference URI="/xl/drawings/vmlDrawing14.vml?ContentType=application/vnd.openxmlformats-officedocument.vmlDrawing">
        <DigestMethod Algorithm="http://www.w3.org/2000/09/xmldsig#sha1"/>
        <DigestValue>W9OA8nFpqPADmyiQI6VszAm9Aug=</DigestValue>
      </Reference>
      <Reference URI="/xl/embeddings/Documento_de_Microsoft_Word7.docx?ContentType=application/vnd.openxmlformats-officedocument.wordprocessingml.document">
        <DigestMethod Algorithm="http://www.w3.org/2000/09/xmldsig#sha1"/>
        <DigestValue>W47x69kFPQ0qCNrU+HG8UlB8Qno=</DigestValue>
      </Reference>
      <Reference URI="/xl/drawings/drawing8.xml?ContentType=application/vnd.openxmlformats-officedocument.drawing+xml">
        <DigestMethod Algorithm="http://www.w3.org/2000/09/xmldsig#sha1"/>
        <DigestValue>kAjtgY6vGkK6N5U7nDLayxTNxsE=</DigestValue>
      </Reference>
      <Reference URI="/xl/printerSettings/printerSettings8.bin?ContentType=application/vnd.openxmlformats-officedocument.spreadsheetml.printerSettings">
        <DigestMethod Algorithm="http://www.w3.org/2000/09/xmldsig#sha1"/>
        <DigestValue>JRZG9rXGVpEEhXejF5JyZpAA9hk=</DigestValue>
      </Reference>
      <Reference URI="/xl/drawings/vmlDrawing15.vml?ContentType=application/vnd.openxmlformats-officedocument.vmlDrawing">
        <DigestMethod Algorithm="http://www.w3.org/2000/09/xmldsig#sha1"/>
        <DigestValue>RwW73A9rToeZuoXdUXub/MWmmvc=</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drawing7.xml?ContentType=application/vnd.openxmlformats-officedocument.drawing+xml">
        <DigestMethod Algorithm="http://www.w3.org/2000/09/xmldsig#sha1"/>
        <DigestValue>yrfZ2STJsnZYcQW6oz2AUoeLLHw=</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vmlDrawing12.vml?ContentType=application/vnd.openxmlformats-officedocument.vmlDrawing">
        <DigestMethod Algorithm="http://www.w3.org/2000/09/xmldsig#sha1"/>
        <DigestValue>HovtZEFCTJ1vm3veExYDd6N63hI=</DigestValue>
      </Reference>
      <Reference URI="/xl/media/image3.emf?ContentType=image/x-emf">
        <DigestMethod Algorithm="http://www.w3.org/2000/09/xmldsig#sha1"/>
        <DigestValue>u1xh9e5Cx5/6incUaLK6OeVCHl4=</DigestValue>
      </Reference>
      <Reference URI="/xl/media/image4.png?ContentType=image/png">
        <DigestMethod Algorithm="http://www.w3.org/2000/09/xmldsig#sha1"/>
        <DigestValue>2xeR8ki5bXNvMInt2vicXptjS3o=</DigestValue>
      </Reference>
      <Reference URI="/xl/printerSettings/printerSettings4.bin?ContentType=application/vnd.openxmlformats-officedocument.spreadsheetml.printerSettings">
        <DigestMethod Algorithm="http://www.w3.org/2000/09/xmldsig#sha1"/>
        <DigestValue>JRZG9rXGVpEEhXejF5JyZpAA9hk=</DigestValue>
      </Reference>
      <Reference URI="/xl/drawings/drawing2.xml?ContentType=application/vnd.openxmlformats-officedocument.drawing+xml">
        <DigestMethod Algorithm="http://www.w3.org/2000/09/xmldsig#sha1"/>
        <DigestValue>ntHLsKCsPOxEUu71VRmgcXWD/50=</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vmlDrawing11.vml?ContentType=application/vnd.openxmlformats-officedocument.vmlDrawing">
        <DigestMethod Algorithm="http://www.w3.org/2000/09/xmldsig#sha1"/>
        <DigestValue>NUcE/KO5MNBD4Y4hZ96Wjo7QseQ=</DigestValue>
      </Reference>
      <Reference URI="/xl/media/image1.png?ContentType=image/png">
        <DigestMethod Algorithm="http://www.w3.org/2000/09/xmldsig#sha1"/>
        <DigestValue>3GbNM0qggmH3MCs3NmZ5BRCF1LU=</DigestValue>
      </Reference>
      <Reference URI="/xl/drawings/vmlDrawing2.vml?ContentType=application/vnd.openxmlformats-officedocument.vmlDrawing">
        <DigestMethod Algorithm="http://www.w3.org/2000/09/xmldsig#sha1"/>
        <DigestValue>DYwOdhuiSVPfwkb+3IbDh9Yj+68=</DigestValue>
      </Reference>
      <Reference URI="/xl/drawings/vmlDrawing1.vml?ContentType=application/vnd.openxmlformats-officedocument.vmlDrawing">
        <DigestMethod Algorithm="http://www.w3.org/2000/09/xmldsig#sha1"/>
        <DigestValue>LjAuoAKqppV2e4fwKkP2mQ1sa7E=</DigestValue>
      </Reference>
      <Reference URI="/xl/embeddings/Documento_de_Microsoft_Word4.docx?ContentType=application/vnd.openxmlformats-officedocument.wordprocessingml.document">
        <DigestMethod Algorithm="http://www.w3.org/2000/09/xmldsig#sha1"/>
        <DigestValue>hbaXQmY0fN9z4WdNZjlsQ64Mft4=</DigestValue>
      </Reference>
      <Reference URI="/xl/drawings/vmlDrawing26.vml?ContentType=application/vnd.openxmlformats-officedocument.vmlDrawing">
        <DigestMethod Algorithm="http://www.w3.org/2000/09/xmldsig#sha1"/>
        <DigestValue>W1vyaK+hIVAaGsHam5U2i6RdJRE=</DigestValue>
      </Reference>
      <Reference URI="/xl/media/image7.emf?ContentType=image/x-emf">
        <DigestMethod Algorithm="http://www.w3.org/2000/09/xmldsig#sha1"/>
        <DigestValue>ZKLLwQgb+NGP7+LrtBjlnkjRdfM=</DigestValue>
      </Reference>
      <Reference URI="/xl/drawings/vmlDrawing25.vml?ContentType=application/vnd.openxmlformats-officedocument.vmlDrawing">
        <DigestMethod Algorithm="http://www.w3.org/2000/09/xmldsig#sha1"/>
        <DigestValue>aTH87azo9SJMF3I8krLUbB/mdU0=</DigestValue>
      </Reference>
      <Reference URI="/xl/embeddings/Documento_de_Microsoft_Word3.docx?ContentType=application/vnd.openxmlformats-officedocument.wordprocessingml.document">
        <DigestMethod Algorithm="http://www.w3.org/2000/09/xmldsig#sha1"/>
        <DigestValue>/LJ9N6YHF5CaeANQsJj4y897G6M=</DigestValue>
      </Reference>
      <Reference URI="/xl/drawings/vmlDrawing28.vml?ContentType=application/vnd.openxmlformats-officedocument.vmlDrawing">
        <DigestMethod Algorithm="http://www.w3.org/2000/09/xmldsig#sha1"/>
        <DigestValue>yhuKsfP4ePmbfHA6lKeot5fNisQ=</DigestValue>
      </Reference>
      <Reference URI="/xl/media/image6.emf?ContentType=image/x-emf">
        <DigestMethod Algorithm="http://www.w3.org/2000/09/xmldsig#sha1"/>
        <DigestValue>kmnbMvNs3MBnYbW1mNdyUTYRqCU=</DigestValue>
      </Reference>
      <Reference URI="/xl/drawings/vmlDrawing18.vml?ContentType=application/vnd.openxmlformats-officedocument.vmlDrawing">
        <DigestMethod Algorithm="http://www.w3.org/2000/09/xmldsig#sha1"/>
        <DigestValue>pPFrOjD1oe29EQrYcdGfV4/Seak=</DigestValue>
      </Reference>
      <Reference URI="/xl/media/image8.emf?ContentType=image/x-emf">
        <DigestMethod Algorithm="http://www.w3.org/2000/09/xmldsig#sha1"/>
        <DigestValue>vw3i/RTSI9n0cCU+Ml17GgCGwgc=</DigestValue>
      </Reference>
      <Reference URI="/xl/drawings/vmlDrawing27.vml?ContentType=application/vnd.openxmlformats-officedocument.vmlDrawing">
        <DigestMethod Algorithm="http://www.w3.org/2000/09/xmldsig#sha1"/>
        <DigestValue>wBcAjZN1whquss2f82NwAWuv9Vo=</DigestValue>
      </Reference>
      <Reference URI="/xl/embeddings/Documento_de_Microsoft_Word6.docx?ContentType=application/vnd.openxmlformats-officedocument.wordprocessingml.document">
        <DigestMethod Algorithm="http://www.w3.org/2000/09/xmldsig#sha1"/>
        <DigestValue>ZaLYA/KAG19Cn5GT8ulOdhI/lFg=</DigestValue>
      </Reference>
      <Reference URI="/xl/media/image9.emf?ContentType=image/x-emf">
        <DigestMethod Algorithm="http://www.w3.org/2000/09/xmldsig#sha1"/>
        <DigestValue>Jhzl+6UkTJCMPVdc58qd3vBU+Ic=</DigestValue>
      </Reference>
      <Reference URI="/xl/embeddings/Documento_de_Microsoft_Word2.docx?ContentType=application/vnd.openxmlformats-officedocument.wordprocessingml.document">
        <DigestMethod Algorithm="http://www.w3.org/2000/09/xmldsig#sha1"/>
        <DigestValue>zjXndLJVIJrgpaYba0qFkYOGY0c=</DigestValue>
      </Reference>
      <Reference URI="/xl/media/image5.emf?ContentType=image/x-emf">
        <DigestMethod Algorithm="http://www.w3.org/2000/09/xmldsig#sha1"/>
        <DigestValue>BgvQZVODcRRlpyTkiq5zDn1RvMk=</DigestValue>
      </Reference>
      <Reference URI="/xl/embeddings/Documento_de_Microsoft_Word1.docx?ContentType=application/vnd.openxmlformats-officedocument.wordprocessingml.document">
        <DigestMethod Algorithm="http://www.w3.org/2000/09/xmldsig#sha1"/>
        <DigestValue>qmAILh9cx907P1ubsqXRLFygG/c=</DigestValue>
      </Reference>
      <Reference URI="/xl/embeddings/Documento_de_Microsoft_Word5.docx?ContentType=application/vnd.openxmlformats-officedocument.wordprocessingml.document">
        <DigestMethod Algorithm="http://www.w3.org/2000/09/xmldsig#sha1"/>
        <DigestValue>vjj/CsXqD2Oza48rUx75v+kJQvg=</DigestValue>
      </Reference>
      <Reference URI="/xl/drawings/drawing15.xml?ContentType=application/vnd.openxmlformats-officedocument.drawing+xml">
        <DigestMethod Algorithm="http://www.w3.org/2000/09/xmldsig#sha1"/>
        <DigestValue>9vXCCRe8RWMUCYPfrFWIyeDMymg=</DigestValue>
      </Reference>
      <Reference URI="/xl/drawings/drawing13.xml?ContentType=application/vnd.openxmlformats-officedocument.drawing+xml">
        <DigestMethod Algorithm="http://www.w3.org/2000/09/xmldsig#sha1"/>
        <DigestValue>+8HyY6BejV0CelQbATi6q9LdCrc=</DigestValue>
      </Reference>
      <Reference URI="/xl/drawings/vmlDrawing29.vml?ContentType=application/vnd.openxmlformats-officedocument.vmlDrawing">
        <DigestMethod Algorithm="http://www.w3.org/2000/09/xmldsig#sha1"/>
        <DigestValue>14OwtyW0RMKoVw4cqxx5FAE2Ku0=</DigestValue>
      </Reference>
      <Reference URI="/xl/drawings/vmlDrawing17.vml?ContentType=application/vnd.openxmlformats-officedocument.vmlDrawing">
        <DigestMethod Algorithm="http://www.w3.org/2000/09/xmldsig#sha1"/>
        <DigestValue>2XAvOSz1xJDAv/TBNshzILkpG88=</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eEd7NwoAKAPulqDjZbWObO2aa/A=</DigestValue>
      </Reference>
      <Reference URI="/xl/sharedStrings.xml?ContentType=application/vnd.openxmlformats-officedocument.spreadsheetml.sharedStrings+xml">
        <DigestMethod Algorithm="http://www.w3.org/2000/09/xmldsig#sha1"/>
        <DigestValue>PYdglnRB2lw3vT4p2jdnUQQs1ro=</DigestValue>
      </Reference>
      <Reference URI="/xl/drawings/drawing1.xml?ContentType=application/vnd.openxmlformats-officedocument.drawing+xml">
        <DigestMethod Algorithm="http://www.w3.org/2000/09/xmldsig#sha1"/>
        <DigestValue>J2c92JQ5TsILv9HUYRA9eo2L1v8=</DigestValue>
      </Reference>
      <Reference URI="/xl/drawings/drawing12.xml?ContentType=application/vnd.openxmlformats-officedocument.drawing+xml">
        <DigestMethod Algorithm="http://www.w3.org/2000/09/xmldsig#sha1"/>
        <DigestValue>dsfNh8qXSc0Np0NorTQQd57FT4g=</DigestValue>
      </Reference>
      <Reference URI="/xl/drawings/vmlDrawing19.vml?ContentType=application/vnd.openxmlformats-officedocument.vmlDrawing">
        <DigestMethod Algorithm="http://www.w3.org/2000/09/xmldsig#sha1"/>
        <DigestValue>ZiJzPVHyRRZZSU7Cy6eAs+q9yHs=</DigestValue>
      </Reference>
      <Reference URI="/xl/drawings/vmlDrawing13.vml?ContentType=application/vnd.openxmlformats-officedocument.vmlDrawing">
        <DigestMethod Algorithm="http://www.w3.org/2000/09/xmldsig#sha1"/>
        <DigestValue>C4rKeEGcZ8x0Dm1hxsIZ/erDK34=</DigestValue>
      </Reference>
      <Reference URI="/xl/media/image11.emf?ContentType=image/x-emf">
        <DigestMethod Algorithm="http://www.w3.org/2000/09/xmldsig#sha1"/>
        <DigestValue>uxQ53OTuaHm4m8DeXs0uWWk3NEo=</DigestValue>
      </Reference>
      <Reference URI="/xl/drawings/vmlDrawing32.vml?ContentType=application/vnd.openxmlformats-officedocument.vmlDrawing">
        <DigestMethod Algorithm="http://www.w3.org/2000/09/xmldsig#sha1"/>
        <DigestValue>2MzjVeLW13xwvw2hFuT355BBEe8=</DigestValue>
      </Reference>
      <Reference URI="/xl/drawings/drawing14.xml?ContentType=application/vnd.openxmlformats-officedocument.drawing+xml">
        <DigestMethod Algorithm="http://www.w3.org/2000/09/xmldsig#sha1"/>
        <DigestValue>eB4dXrn4kkpx18YhBOQYSSu1pws=</DigestValue>
      </Reference>
      <Reference URI="/xl/drawings/vmlDrawing31.vml?ContentType=application/vnd.openxmlformats-officedocument.vmlDrawing">
        <DigestMethod Algorithm="http://www.w3.org/2000/09/xmldsig#sha1"/>
        <DigestValue>U976y0OItm1Ilwp3vifauZyrFHE=</DigestValue>
      </Reference>
      <Reference URI="/xl/drawings/drawing16.xml?ContentType=application/vnd.openxmlformats-officedocument.drawing+xml">
        <DigestMethod Algorithm="http://www.w3.org/2000/09/xmldsig#sha1"/>
        <DigestValue>Hh4mgCJKPhFKknb/SM3Zu7hxJsg=</DigestValue>
      </Reference>
      <Reference URI="/xl/drawings/vmlDrawing20.vml?ContentType=application/vnd.openxmlformats-officedocument.vmlDrawing">
        <DigestMethod Algorithm="http://www.w3.org/2000/09/xmldsig#sha1"/>
        <DigestValue>7DqNfv1ZqTMkOXNAm9be4KO2ifU=</DigestValue>
      </Reference>
      <Reference URI="/xl/drawings/vmlDrawing30.vml?ContentType=application/vnd.openxmlformats-officedocument.vmlDrawing">
        <DigestMethod Algorithm="http://www.w3.org/2000/09/xmldsig#sha1"/>
        <DigestValue>Jtvng8uVvsvAGEf2cPRaBS0OSjI=</DigestValue>
      </Reference>
      <Reference URI="/xl/drawings/vmlDrawing16.vml?ContentType=application/vnd.openxmlformats-officedocument.vmlDrawing">
        <DigestMethod Algorithm="http://www.w3.org/2000/09/xmldsig#sha1"/>
        <DigestValue>yS8IK1PiyF6Io/PaWNV4xCMxqVM=</DigestValue>
      </Reference>
      <Reference URI="/xl/printerSettings/printerSettings7.bin?ContentType=application/vnd.openxmlformats-officedocument.spreadsheetml.printerSettings">
        <DigestMethod Algorithm="http://www.w3.org/2000/09/xmldsig#sha1"/>
        <DigestValue>JRZG9rXGVpEEhXejF5JyZpAA9hk=</DigestValue>
      </Reference>
      <Reference URI="/xl/workbook.xml?ContentType=application/vnd.openxmlformats-officedocument.spreadsheetml.sheet.main+xml">
        <DigestMethod Algorithm="http://www.w3.org/2000/09/xmldsig#sha1"/>
        <DigestValue>OBV9AMVkJZ014aG0FUGsl2aaTHE=</DigestValue>
      </Reference>
      <Reference URI="/xl/embeddings/Documento_de_Microsoft_Word11.docx?ContentType=application/vnd.openxmlformats-officedocument.wordprocessingml.document">
        <DigestMethod Algorithm="http://www.w3.org/2000/09/xmldsig#sha1"/>
        <DigestValue>Y9WQ7ZuNysFAdyb33L0rRhfokHY=</DigestValue>
      </Reference>
      <Reference URI="/xl/media/image15.emf?ContentType=image/x-emf">
        <DigestMethod Algorithm="http://www.w3.org/2000/09/xmldsig#sha1"/>
        <DigestValue>lbkBs4m9EZ9MNSL8JrseURkcC3s=</DigestValue>
      </Reference>
      <Reference URI="/xl/embeddings/Documento_de_Microsoft_Word12.docx?ContentType=application/vnd.openxmlformats-officedocument.wordprocessingml.document">
        <DigestMethod Algorithm="http://www.w3.org/2000/09/xmldsig#sha1"/>
        <DigestValue>9HOG3q5oAgiUArFYx4D+9kV4A48=</DigestValue>
      </Reference>
      <Reference URI="/xl/embeddings/Documento_de_Microsoft_Word14.docx?ContentType=application/vnd.openxmlformats-officedocument.wordprocessingml.document">
        <DigestMethod Algorithm="http://www.w3.org/2000/09/xmldsig#sha1"/>
        <DigestValue>XJNakCsDm/l7owS8D7D8neDiu5I=</DigestValue>
      </Reference>
      <Reference URI="/xl/media/image17.emf?ContentType=image/x-emf">
        <DigestMethod Algorithm="http://www.w3.org/2000/09/xmldsig#sha1"/>
        <DigestValue>R7BwJnXXIMF0MsdheROkFgsYGVs=</DigestValue>
      </Reference>
      <Reference URI="/xl/embeddings/Documento_de_Microsoft_Word13.docx?ContentType=application/vnd.openxmlformats-officedocument.wordprocessingml.document">
        <DigestMethod Algorithm="http://www.w3.org/2000/09/xmldsig#sha1"/>
        <DigestValue>EYT/rBHAkY40Ca6L+Zcw0bMdi4w=</DigestValue>
      </Reference>
      <Reference URI="/xl/media/image16.emf?ContentType=image/x-emf">
        <DigestMethod Algorithm="http://www.w3.org/2000/09/xmldsig#sha1"/>
        <DigestValue>hGA2wDcwqqkzBRPjlo28WuSKtO8=</DigestValue>
      </Reference>
      <Reference URI="/xl/embeddings/Documento_de_Microsoft_Word21.docx?ContentType=application/vnd.openxmlformats-officedocument.wordprocessingml.document">
        <DigestMethod Algorithm="http://www.w3.org/2000/09/xmldsig#sha1"/>
        <DigestValue>BobCFiUtHRPUDlEPH16uwKQgxO0=</DigestValue>
      </Reference>
      <Reference URI="/xl/worksheets/sheet1.xml?ContentType=application/vnd.openxmlformats-officedocument.spreadsheetml.worksheet+xml">
        <DigestMethod Algorithm="http://www.w3.org/2000/09/xmldsig#sha1"/>
        <DigestValue>DdspY2e9kWIosG2q8TUcZ6okPT0=</DigestValue>
      </Reference>
      <Reference URI="/xl/printerSettings/printerSettings16.bin?ContentType=application/vnd.openxmlformats-officedocument.spreadsheetml.printerSettings">
        <DigestMethod Algorithm="http://www.w3.org/2000/09/xmldsig#sha1"/>
        <DigestValue>rATky9zN4vNlk3N4eC8veGqdNL8=</DigestValue>
      </Reference>
      <Reference URI="/xl/embeddings/Documento_de_Microsoft_Word10.docx?ContentType=application/vnd.openxmlformats-officedocument.wordprocessingml.document">
        <DigestMethod Algorithm="http://www.w3.org/2000/09/xmldsig#sha1"/>
        <DigestValue>JN843sCXX6Y2POg2rtOiGJmr7i8=</DigestValue>
      </Reference>
      <Reference URI="/xl/embeddings/Documento_de_Microsoft_Word20.docx?ContentType=application/vnd.openxmlformats-officedocument.wordprocessingml.document">
        <DigestMethod Algorithm="http://www.w3.org/2000/09/xmldsig#sha1"/>
        <DigestValue>mcAC8vROswxjS7/DJIPyWDwVT4Q=</DigestValue>
      </Reference>
      <Reference URI="/xl/drawings/drawing9.xml?ContentType=application/vnd.openxmlformats-officedocument.drawing+xml">
        <DigestMethod Algorithm="http://www.w3.org/2000/09/xmldsig#sha1"/>
        <DigestValue>eVg814g6vXBdtCW1uu2r9kqJ/mI=</DigestValue>
      </Reference>
      <Reference URI="/xl/embeddings/Documento_de_Microsoft_Word19.docx?ContentType=application/vnd.openxmlformats-officedocument.wordprocessingml.document">
        <DigestMethod Algorithm="http://www.w3.org/2000/09/xmldsig#sha1"/>
        <DigestValue>0QGrQUYEbvyNnRIF7KXr1nWXaL4=</DigestValue>
      </Reference>
      <Reference URI="/xl/media/image19.emf?ContentType=image/x-emf">
        <DigestMethod Algorithm="http://www.w3.org/2000/09/xmldsig#sha1"/>
        <DigestValue>KCDQ2otmlXMg85WpmCsabf7xo4w=</DigestValue>
      </Reference>
      <Reference URI="/xl/embeddings/Documento_de_Microsoft_Word15.docx?ContentType=application/vnd.openxmlformats-officedocument.wordprocessingml.document">
        <DigestMethod Algorithm="http://www.w3.org/2000/09/xmldsig#sha1"/>
        <DigestValue>5TDqfNB3tOwWAPGnPMGdh23wDXA=</DigestValue>
      </Reference>
      <Reference URI="/xl/media/image18.emf?ContentType=image/x-emf">
        <DigestMethod Algorithm="http://www.w3.org/2000/09/xmldsig#sha1"/>
        <DigestValue>aUm2v0vliW24/7l1r1xgr2O+fjY=</DigestValue>
      </Reference>
      <Reference URI="/xl/media/image13.emf?ContentType=image/x-emf">
        <DigestMethod Algorithm="http://www.w3.org/2000/09/xmldsig#sha1"/>
        <DigestValue>9Uj75AZgYNy1UgLy48Df5GeZx+0=</DigestValue>
      </Reference>
      <Reference URI="/xl/media/image25.emf?ContentType=image/x-emf">
        <DigestMethod Algorithm="http://www.w3.org/2000/09/xmldsig#sha1"/>
        <DigestValue>5Zh41nsxM7ZWP3Tm348LcjQiLAk=</DigestValue>
      </Reference>
      <Reference URI="/xl/embeddings/Documento_de_Microsoft_Word22.docx?ContentType=application/vnd.openxmlformats-officedocument.wordprocessingml.document">
        <DigestMethod Algorithm="http://www.w3.org/2000/09/xmldsig#sha1"/>
        <DigestValue>1+OxqBIaMJuwAxZtcHFhLRDqlrg=</DigestValue>
      </Reference>
      <Reference URI="/xl/calcChain.xml?ContentType=application/vnd.openxmlformats-officedocument.spreadsheetml.calcChain+xml">
        <DigestMethod Algorithm="http://www.w3.org/2000/09/xmldsig#sha1"/>
        <DigestValue>d6qzNNaEJna/ZFfAa/NwVXOCTbM=</DigestValue>
      </Reference>
      <Reference URI="/xl/media/image33.png?ContentType=image/png">
        <DigestMethod Algorithm="http://www.w3.org/2000/09/xmldsig#sha1"/>
        <DigestValue>q229OzAusg+Yj1O16RAe3v/vUS0=</DigestValue>
      </Reference>
      <Reference URI="/xl/media/image32.jpeg?ContentType=image/jpeg">
        <DigestMethod Algorithm="http://www.w3.org/2000/09/xmldsig#sha1"/>
        <DigestValue>LrYdTPoKmwavtk3eaDaeUrJDkXY=</DigestValue>
      </Reference>
      <Reference URI="/xl/media/image31.png?ContentType=image/png">
        <DigestMethod Algorithm="http://www.w3.org/2000/09/xmldsig#sha1"/>
        <DigestValue>g5HembZkNXHekU0bCW0+2TXgElA=</DigestValue>
      </Reference>
      <Reference URI="/xl/media/image30.png?ContentType=image/png">
        <DigestMethod Algorithm="http://www.w3.org/2000/09/xmldsig#sha1"/>
        <DigestValue>jMfo1cznRVM2mo+Iy6Gfb+x32oA=</DigestValue>
      </Reference>
      <Reference URI="/xl/printerSettings/printerSettings1.bin?ContentType=application/vnd.openxmlformats-officedocument.spreadsheetml.printerSettings">
        <DigestMethod Algorithm="http://www.w3.org/2000/09/xmldsig#sha1"/>
        <DigestValue>IGaSjic0bSa0pcloIs6fgJASQPA=</DigestValue>
      </Reference>
      <Reference URI="/xl/worksheets/sheet4.xml?ContentType=application/vnd.openxmlformats-officedocument.spreadsheetml.worksheet+xml">
        <DigestMethod Algorithm="http://www.w3.org/2000/09/xmldsig#sha1"/>
        <DigestValue>XWphEAoYghPxpUlD+Z6LTRNR2bw=</DigestValue>
      </Reference>
      <Reference URI="/xl/externalLinks/externalLink4.xml?ContentType=application/vnd.openxmlformats-officedocument.spreadsheetml.externalLink+xml">
        <DigestMethod Algorithm="http://www.w3.org/2000/09/xmldsig#sha1"/>
        <DigestValue>Qe0Swzauw4qzJF49qJVslKqCq2I=</DigestValue>
      </Reference>
      <Reference URI="/xl/media/image29.emf?ContentType=image/x-emf">
        <DigestMethod Algorithm="http://www.w3.org/2000/09/xmldsig#sha1"/>
        <DigestValue>QlKy9INS7K/W/HcJv2M+hM+WW/E=</DigestValue>
      </Reference>
      <Reference URI="/xl/embeddings/Documento_de_Microsoft_Word25.docx?ContentType=application/vnd.openxmlformats-officedocument.wordprocessingml.document">
        <DigestMethod Algorithm="http://www.w3.org/2000/09/xmldsig#sha1"/>
        <DigestValue>P2HF9Jvj+qahoyjdNUWM1WfGTgM=</DigestValue>
      </Reference>
      <Reference URI="/xl/media/image28.emf?ContentType=image/x-emf">
        <DigestMethod Algorithm="http://www.w3.org/2000/09/xmldsig#sha1"/>
        <DigestValue>L2/1BxvxF71KE99L9SqDCMArv08=</DigestValue>
      </Reference>
      <Reference URI="/xl/worksheets/sheet2.xml?ContentType=application/vnd.openxmlformats-officedocument.spreadsheetml.worksheet+xml">
        <DigestMethod Algorithm="http://www.w3.org/2000/09/xmldsig#sha1"/>
        <DigestValue>aB3GannoFf6nQiMfcxm9SWPMtpo=</DigestValue>
      </Reference>
      <Reference URI="/xl/printerSettings/printerSettings13.bin?ContentType=application/vnd.openxmlformats-officedocument.spreadsheetml.printerSettings">
        <DigestMethod Algorithm="http://www.w3.org/2000/09/xmldsig#sha1"/>
        <DigestValue>ycRnvIpZYz6dyho9lgecRaeZF0Q=</DigestValue>
      </Reference>
      <Reference URI="/xl/worksheets/sheet3.xml?ContentType=application/vnd.openxmlformats-officedocument.spreadsheetml.worksheet+xml">
        <DigestMethod Algorithm="http://www.w3.org/2000/09/xmldsig#sha1"/>
        <DigestValue>fA/Z7luRrul3lYo89DclebvYCFM=</DigestValue>
      </Reference>
      <Reference URI="/xl/embeddings/Documento_de_Microsoft_Word24.docx?ContentType=application/vnd.openxmlformats-officedocument.wordprocessingml.document">
        <DigestMethod Algorithm="http://www.w3.org/2000/09/xmldsig#sha1"/>
        <DigestValue>F7chn4dq4bv2gf+f7KYpAOnBCnY=</DigestValue>
      </Reference>
      <Reference URI="/xl/media/image27.emf?ContentType=image/x-emf">
        <DigestMethod Algorithm="http://www.w3.org/2000/09/xmldsig#sha1"/>
        <DigestValue>ZGyFxcSqrQI8axDNitYvhU1qwpY=</DigestValue>
      </Reference>
      <Reference URI="/xl/embeddings/Documento_de_Microsoft_Word23.docx?ContentType=application/vnd.openxmlformats-officedocument.wordprocessingml.document">
        <DigestMethod Algorithm="http://www.w3.org/2000/09/xmldsig#sha1"/>
        <DigestValue>oajLXl1hkCj4qh4x2zEODzpfeX4=</DigestValue>
      </Reference>
      <Reference URI="/xl/media/image26.emf?ContentType=image/x-emf">
        <DigestMethod Algorithm="http://www.w3.org/2000/09/xmldsig#sha1"/>
        <DigestValue>aPOaCiCtym/9hxz9g+tOMMVQW3Q=</DigestValue>
      </Reference>
      <Reference URI="/xl/media/image24.emf?ContentType=image/x-emf">
        <DigestMethod Algorithm="http://www.w3.org/2000/09/xmldsig#sha1"/>
        <DigestValue>h8TpBv6wxuE7RQcaxJeevbgsUPA=</DigestValue>
      </Reference>
      <Reference URI="/xl/media/image23.emf?ContentType=image/x-emf">
        <DigestMethod Algorithm="http://www.w3.org/2000/09/xmldsig#sha1"/>
        <DigestValue>aW3fOWPu6AeD+beBddvRim5rXHA=</DigestValue>
      </Reference>
      <Reference URI="/xl/drawings/vmlDrawing4.vml?ContentType=application/vnd.openxmlformats-officedocument.vmlDrawing">
        <DigestMethod Algorithm="http://www.w3.org/2000/09/xmldsig#sha1"/>
        <DigestValue>W07eifrAj/nnJZQmGCI1qCSnopw=</DigestValue>
      </Reference>
      <Reference URI="/xl/media/image22.emf?ContentType=image/x-emf">
        <DigestMethod Algorithm="http://www.w3.org/2000/09/xmldsig#sha1"/>
        <DigestValue>fJ/1IsJCccPx9tuKRrpgrHTeHtw=</DigestValue>
      </Reference>
      <Reference URI="/xl/drawings/vmlDrawing9.vml?ContentType=application/vnd.openxmlformats-officedocument.vmlDrawing">
        <DigestMethod Algorithm="http://www.w3.org/2000/09/xmldsig#sha1"/>
        <DigestValue>4NVRYbenp3s05ZQ3c+ScyW91XS4=</DigestValue>
      </Reference>
      <Reference URI="/xl/printerSettings/printerSettings14.bin?ContentType=application/vnd.openxmlformats-officedocument.spreadsheetml.printerSettings">
        <DigestMethod Algorithm="http://www.w3.org/2000/09/xmldsig#sha1"/>
        <DigestValue>IGaSjic0bSa0pcloIs6fgJASQPA=</DigestValue>
      </Reference>
      <Reference URI="/xl/drawings/vmlDrawing7.vml?ContentType=application/vnd.openxmlformats-officedocument.vmlDrawing">
        <DigestMethod Algorithm="http://www.w3.org/2000/09/xmldsig#sha1"/>
        <DigestValue>CrelSVT8suuuie18wtGc+sqPVrU=</DigestValue>
      </Reference>
      <Reference URI="/xl/printerSettings/printerSettings5.bin?ContentType=application/vnd.openxmlformats-officedocument.spreadsheetml.printerSettings">
        <DigestMethod Algorithm="http://www.w3.org/2000/09/xmldsig#sha1"/>
        <DigestValue>IGaSjic0bSa0pcloIs6fgJASQPA=</DigestValue>
      </Reference>
      <Reference URI="/xl/printerSettings/printerSettings10.bin?ContentType=application/vnd.openxmlformats-officedocument.spreadsheetml.printerSettings">
        <DigestMethod Algorithm="http://www.w3.org/2000/09/xmldsig#sha1"/>
        <DigestValue>IGaSjic0bSa0pcloIs6fgJASQPA=</DigestValue>
      </Reference>
      <Reference URI="/xl/drawings/drawing4.xml?ContentType=application/vnd.openxmlformats-officedocument.drawing+xml">
        <DigestMethod Algorithm="http://www.w3.org/2000/09/xmldsig#sha1"/>
        <DigestValue>t8acY6QypmmSJH/zVMQkcI//L4w=</DigestValue>
      </Reference>
      <Reference URI="/xl/printerSettings/printerSettings3.bin?ContentType=application/vnd.openxmlformats-officedocument.spreadsheetml.printerSettings">
        <DigestMethod Algorithm="http://www.w3.org/2000/09/xmldsig#sha1"/>
        <DigestValue>IGaSjic0bSa0pcloIs6fgJASQPA=</DigestValue>
      </Reference>
      <Reference URI="/xl/externalLinks/externalLink5.xml?ContentType=application/vnd.openxmlformats-officedocument.spreadsheetml.externalLink+xml">
        <DigestMethod Algorithm="http://www.w3.org/2000/09/xmldsig#sha1"/>
        <DigestValue>Qe0Swzauw4qzJF49qJVslKqCq2I=</DigestValue>
      </Reference>
      <Reference URI="/xl/printerSettings/printerSettings15.bin?ContentType=application/vnd.openxmlformats-officedocument.spreadsheetml.printerSettings">
        <DigestMethod Algorithm="http://www.w3.org/2000/09/xmldsig#sha1"/>
        <DigestValue>IGaSjic0bSa0pcloIs6fgJASQPA=</DigestValue>
      </Reference>
      <Reference URI="/xl/drawings/drawing3.xml?ContentType=application/vnd.openxmlformats-officedocument.drawing+xml">
        <DigestMethod Algorithm="http://www.w3.org/2000/09/xmldsig#sha1"/>
        <DigestValue>Qeqz43jzoYG7xIXcLgo/14ZZn8E=</DigestValue>
      </Reference>
      <Reference URI="/xl/printerSettings/printerSettings2.bin?ContentType=application/vnd.openxmlformats-officedocument.spreadsheetml.printerSettings">
        <DigestMethod Algorithm="http://www.w3.org/2000/09/xmldsig#sha1"/>
        <DigestValue>JRZG9rXGVpEEhXejF5JyZpAA9hk=</DigestValue>
      </Reference>
      <Reference URI="/xl/drawings/vmlDrawing5.vml?ContentType=application/vnd.openxmlformats-officedocument.vmlDrawing">
        <DigestMethod Algorithm="http://www.w3.org/2000/09/xmldsig#sha1"/>
        <DigestValue>Eumw+N+mDEMuL51FWmd6rLKLaJo=</DigestValue>
      </Reference>
      <Reference URI="/xl/printerSettings/printerSettings12.bin?ContentType=application/vnd.openxmlformats-officedocument.spreadsheetml.printerSettings">
        <DigestMethod Algorithm="http://www.w3.org/2000/09/xmldsig#sha1"/>
        <DigestValue>IGaSjic0bSa0pcloIs6fgJASQPA=</DigestValue>
      </Reference>
      <Reference URI="/xl/drawings/vmlDrawing6.vml?ContentType=application/vnd.openxmlformats-officedocument.vmlDrawing">
        <DigestMethod Algorithm="http://www.w3.org/2000/09/xmldsig#sha1"/>
        <DigestValue>mDQZNP7RqoEp5vvtV7BJP9FCHsg=</DigestValue>
      </Reference>
      <Reference URI="/xl/drawings/vmlDrawing3.vml?ContentType=application/vnd.openxmlformats-officedocument.vmlDrawing">
        <DigestMethod Algorithm="http://www.w3.org/2000/09/xmldsig#sha1"/>
        <DigestValue>sSlrTGOAmBFxrMlrlDGhExIeepI=</DigestValue>
      </Reference>
      <Reference URI="/xl/drawings/vmlDrawing10.vml?ContentType=application/vnd.openxmlformats-officedocument.vmlDrawing">
        <DigestMethod Algorithm="http://www.w3.org/2000/09/xmldsig#sha1"/>
        <DigestValue>vLLKGDCAl20VhCpplzK7j+YFkdA=</DigestValue>
      </Reference>
      <Reference URI="/xl/printerSettings/printerSettings6.bin?ContentType=application/vnd.openxmlformats-officedocument.spreadsheetml.printerSettings">
        <DigestMethod Algorithm="http://www.w3.org/2000/09/xmldsig#sha1"/>
        <DigestValue>JRZG9rXGVpEEhXejF5JyZpAA9hk=</DigestValue>
      </Reference>
      <Reference URI="/xl/drawings/vmlDrawing8.vml?ContentType=application/vnd.openxmlformats-officedocument.vmlDrawing">
        <DigestMethod Algorithm="http://www.w3.org/2000/09/xmldsig#sha1"/>
        <DigestValue>HnLH1iPsJxE5LUtZfXZCpflSsYg=</DigestValue>
      </Reference>
      <Reference URI="/xl/media/image20.emf?ContentType=image/x-emf">
        <DigestMethod Algorithm="http://www.w3.org/2000/09/xmldsig#sha1"/>
        <DigestValue>iMLzB2mFM2ScVmieVEZv7wKTDrU=</DigestValue>
      </Reference>
      <Reference URI="/xl/embeddings/Documento_de_Microsoft_Word17.docx?ContentType=application/vnd.openxmlformats-officedocument.wordprocessingml.document">
        <DigestMethod Algorithm="http://www.w3.org/2000/09/xmldsig#sha1"/>
        <DigestValue>PmhkMnJzaSvtQR7XwoxUER1SB7g=</DigestValue>
      </Reference>
      <Reference URI="/xl/media/image21.emf?ContentType=image/x-emf">
        <DigestMethod Algorithm="http://www.w3.org/2000/09/xmldsig#sha1"/>
        <DigestValue>0xh4+UBKIITIp3YwM1Wd25CtPQU=</DigestValue>
      </Reference>
      <Reference URI="/xl/embeddings/Documento_de_Microsoft_Word18.docx?ContentType=application/vnd.openxmlformats-officedocument.wordprocessingml.document">
        <DigestMethod Algorithm="http://www.w3.org/2000/09/xmldsig#sha1"/>
        <DigestValue>sQ+G1pqFrc/5nKmom+RTm7Zg4ZE=</DigestValue>
      </Reference>
      <Reference URI="/xl/printerSettings/printerSettings11.bin?ContentType=application/vnd.openxmlformats-officedocument.spreadsheetml.printerSettings">
        <DigestMethod Algorithm="http://www.w3.org/2000/09/xmldsig#sha1"/>
        <DigestValue>IGaSjic0bSa0pcloIs6fgJASQPA=</DigestValue>
      </Reference>
      <Reference URI="/xl/embeddings/Documento_de_Microsoft_Word16.docx?ContentType=application/vnd.openxmlformats-officedocument.wordprocessingml.document">
        <DigestMethod Algorithm="http://www.w3.org/2000/09/xmldsig#sha1"/>
        <DigestValue>mFIFN4blLKscLp+IG59O/dywvrs=</DigestValue>
      </Reference>
      <Reference URI="/xl/drawings/drawing6.xml?ContentType=application/vnd.openxmlformats-officedocument.drawing+xml">
        <DigestMethod Algorithm="http://www.w3.org/2000/09/xmldsig#sha1"/>
        <DigestValue>Mb2QO2hLmYpiUpW6WZm6csEmpv4=</DigestValue>
      </Reference>
      <Reference URI="/xl/drawings/drawing5.xml?ContentType=application/vnd.openxmlformats-officedocument.drawing+xml">
        <DigestMethod Algorithm="http://www.w3.org/2000/09/xmldsig#sha1"/>
        <DigestValue>tYKqlem6LS4rTnjZIQMEtyYBfkA=</DigestValue>
      </Reference>
      <Reference URI="/xl/printerSettings/printerSettings9.bin?ContentType=application/vnd.openxmlformats-officedocument.spreadsheetml.printerSettings">
        <DigestMethod Algorithm="http://www.w3.org/2000/09/xmldsig#sha1"/>
        <DigestValue>IGaSjic0bSa0pcloIs6fgJASQPA=</DigestValue>
      </Reference>
      <Reference URI="/xl/embeddings/Documento_de_Microsoft_Word9.docx?ContentType=application/vnd.openxmlformats-officedocument.wordprocessingml.document">
        <DigestMethod Algorithm="http://www.w3.org/2000/09/xmldsig#sha1"/>
        <DigestValue>2zerV7Y5YVIRtI8hDYDpvHm8nWA=</DigestValue>
      </Reference>
      <Reference URI="/xl/media/image14.emf?ContentType=image/x-emf">
        <DigestMethod Algorithm="http://www.w3.org/2000/09/xmldsig#sha1"/>
        <DigestValue>+tJFaRhDx0Mxbphm8Eo/K9NFKXg=</DigestValue>
      </Reference>
      <Reference URI="/xl/embeddings/Documento_de_Microsoft_Word8.docx?ContentType=application/vnd.openxmlformats-officedocument.wordprocessingml.document">
        <DigestMethod Algorithm="http://www.w3.org/2000/09/xmldsig#sha1"/>
        <DigestValue>fvVNdXm6TVNU2eTeDJn9Ws78x4E=</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2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drawings/_rels/vmlDrawing2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drawings/_rels/vmlDrawing2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drawings/_rels/vmlDrawing1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3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worksheets/_rels/sheet16.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0ZozKGggeOkBEcQfUBQ+4t1QoFk=</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W6m470GCqBSYadcF6NoMdtvu2yY=</DigestValue>
      </Reference>
      <Reference URI="/xl/drawings/_rels/vmlDrawing3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bBNqQoKYkLnKUKUTkR5JRKmkBJ0=</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bI9j5+4veAvmzyADVV2xAdZrVD8=</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9XkxUw/sdcfGJOWASIBekhlgsOg=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TIUrWWT9u+k0O4WdnaejKej/djs=</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nmZDHno73y0CwQwE95L47lh+MKw=</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HUYEt+JFxO6Nw1L410cjCqECNAU=</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DxN9q+SEshM+T/mNWtfZV+oWxUc=</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b1dpPX2vD1YX3ogvUfJap5zehLM=</DigestValue>
      </Reference>
      <Reference URI="/xl/worksheets/_rels/sheet1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9SvzaH72xyIkMGR++0B6O8PL6xo=</DigestValue>
      </Reference>
      <Reference URI="/xl/worksheets/_rels/sheet1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crBpJfdVpA/ylwnpZzH/KJwjzOk=</DigestValue>
      </Reference>
      <Reference URI="/xl/worksheets/_rels/sheet1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vbN2A5GjSPBxYK1bpFXa1FUVrXE=</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rgK/d5OQTU1sQonlNsS4BzubBLk=</DigestValue>
      </Reference>
      <Reference URI="/xl/worksheets/_rels/sheet1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o0ejj+da//BjKBkupTkXnJHDcPs=</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l07UPe0rUqu/+lLiHmVGSy+LAbo=</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moPy1q8UEdDwYWixkAJcXTbBcMQ=</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t/dtinxSIt+1SG44op18Nl3q0q4=</DigestValue>
      </Reference>
      <Reference URI="/xl/drawings/_rels/vmlDrawing31.v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e8gq3T+F2iAtCQDzuN9WTNwuBUY=</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l/MGySI2kRkrNlq+qv5eu5uztSg=</DigestValue>
      </Reference>
    </Manifest>
    <SignatureProperties>
      <SignatureProperty Id="idSignatureTime" Target="#idPackageSignature">
        <mdssi:SignatureTime>
          <mdssi:Format>YYYY-MM-DDThh:mm:ssTZD</mdssi:Format>
          <mdssi:Value>2020-06-03T16:37:56Z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2020-06-03T16:37:56Z</xd:SigningTime>
          <xd:SigningCertificate>
            <xd:Cert>
              <xd:CertDigest>
                <DigestMethod Algorithm="http://www.w3.org/2000/09/xmldsig#sha1"/>
                <DigestValue>w1PCYWKNS3AxWdghpXAx2FBExyE=</DigestValue>
              </xd:CertDigest>
              <xd:IssuerSerial>
                <X509IssuerName>SERIALNUMBER=RUC 80080610-7, O=CODE100 S.A., C=PY, CN=CA-CODE100 S.A.</X509IssuerName>
                <X509SerialNumber>2051668595119330821102132343625889801123666873</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2N0y49v7xBQQ3A+6/S+SeuCDorU=</DigestValue>
    </Reference>
    <Reference URI="#idOfficeObject" Type="http://www.w3.org/2000/09/xmldsig#Object">
      <DigestMethod Algorithm="http://www.w3.org/2000/09/xmldsig#sha1"/>
      <DigestValue>VtALCc1spFyZGZtjGl3dpKyhAwE=</DigestValue>
    </Reference>
    <Reference URI="#idSignedProperties" Type="http://uri.etsi.org/01903#SignedProperties">
      <Transforms>
        <Transform Algorithm="http://www.w3.org/TR/2001/REC-xml-c14n-20010315"/>
      </Transforms>
      <DigestMethod Algorithm="http://www.w3.org/2000/09/xmldsig#sha1"/>
      <DigestValue>THYGwMZisn1GIeNzOR6K9U4NAto=</DigestValue>
    </Reference>
  </SignedInfo>
  <SignatureValue>H8KhFbk7CT3QP0FrSu5hafUShNjRFzx8D2vfFFKaBK7ij+evQm9yIb6ePE3AKb5sp85yfV8dd+q4
STjy8gmQmQM4phVK8ofE84EPpWwLTWlf4vuISy9EGpJmOHKB3u/00gSZG681Xw4XL3aO43tFkc3J
0dpm6uQhrvvZ5JwX64iQiNcvMLdlnoywHZaEniudGj2FMnfqn/kQs9UB4bqVysj6Giqhml8b3Iaw
6vGgz4SoJTs5IvbbLjIq5rKrSwzR+DxVM/iSEx8mHlNgGQCjbYJsmld4JB1FBQ7sQP/cue9L22aO
5T58AJzq0FAekx4peaLyTzNleQEK7VFcwpJz8A==</SignatureValue>
  <KeyInfo>
    <X509Data>
      <X509Certificate>MIIIJzCCBg+gAwIBAgITXAAAG7uo3rWUMmfl9gAAAAAbuzANBgkqhkiG9w0BAQsFADBXMRcwFQYD
VQQFEw5SVUMgODAwODA2MTAtNzEVMBMGA1UEChMMQ09ERTEwMCBTLkEuMQswCQYDVQQGEwJQWTEY
MBYGA1UEAxMPQ0EtQ09ERTEwMCBTLkEuMB4XDTE5MTAyNTE5NDkyM1oXDTIxMTAyNTE5NDkyM1ow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AQDb5fbG5NXIhPkGiCu9tONjk/CyoaTjV9GSenqHxvIeeUT1k71Tnls0VfPQDjZfJodQ2L6oDi1r
eTb4GmQtPRgcKjQAmsI7eT0IUnl1Xmm68hZGbp7iHocyOrtVjfQiR5+5B4PopsLUW1WN1mc2EI5W
ZMCfwBhIUy4oi0OcOVfAD2FlfW52OtKUsN96RG5gAcTU3dULX1/AxaDbldUuZhw261/ArsJZ9Zza
GzRlSLYFKCvBc6ChhJmRyRy6S1cmqFHkpfyPcR90bNiPlKwcoa9bkep/tKNrNewCCE87QTO8XUjc
OhHqzlvm+Y9b2weXiez+n32X+UVcKlxxQnmfpwkDAgMBAAGjggN9MIIDeTAOBgNVHQ8BAf8EBAMC
BeAwDAYDVR0TAQH/BAIwADAgBgNVHSUBAf8EFjAUBggrBgEFBQcDAgYIKwYBBQUHAwQwHQYDVR0O
BBYEFA2AJPPX+LwBztWp8NOntnwyr9PdMB8GA1UdIwQYMBaAFCf22jsLf5P4WRLQFapCz7KWlj1F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E1RKQVJBQEJJT1RFQy5DT00uUFkwDQYJKoZIhvcNAQELBQADggIBACrnxJoO1Ro6a76e3U0kKlzR
MtIhBsXrRTuA/vFxSOpV+AEZaPc5CDRdY65rGqcLMzZct8OYC+49Gpfhx3/qA7MTSWgODWoQiCLl
9LXW57FalcTwv9C6Edh0vEVU3MMuKE90kyq2LIMkLYZxukwdNBilb87qxe5TVYHLJKj+xphrheUH
NTm8Yl+AJfEqTuQ6SORSKHHp9EmYZ0qpfYpQISWvW+Expz8I+FziOURxC9/XwUrB0+6vBmA8VDuz
O9albR1fN1l1daU0LkyrLdL57Zu9wZGpJEgGggykHFiIY2/bMpe6344cHPrsgy6smpquVDU8CIaf
Tnv7sAtcTeMvjVz+4zC+798Z+0D/pGOuBwP8aENewL6OIwyYiQ9LiSxP1TfB9t6O+SAVc9xS4ypu
iV/akbd2DoEOrqzKHflRynm83qd8vEGEP9e5PREyCu27RK3sZT6ktIOdUd0q2ZbhqRgA+ME/eSb9
/RRsi7NV172fX6hGx3w2b/0STjNnD9IquGOej56B+/Z3v2lZPNXc5/qqYEdIPRsKpgI7YOYP2FpJ
hTyibxpTGM6A64R9OAGEgrgPoVsscZLEZr/xlN611cOx3xHt3IX/b/ZwD+Zr8UB40pLXGjfXwBMk
kQRYXz4twxX3Qh/hCcDRlJT7OEk4xfXvVr5KGm3+ar3fay52PQHx</X509Certificate>
    </X509Data>
  </KeyInfo>
  <Object xmlns:mdssi="http://schemas.openxmlformats.org/package/2006/digital-signature" Id="idPackageObject">
    <Manifest>
      <Reference URI="/xl/media/image10.emf?ContentType=image/x-emf">
        <DigestMethod Algorithm="http://www.w3.org/2000/09/xmldsig#sha1"/>
        <DigestValue>m0pAjBdRYA20aZGtzrQaVbb+iC0=</DigestValue>
      </Reference>
      <Reference URI="/xl/worksheets/sheet7.xml?ContentType=application/vnd.openxmlformats-officedocument.spreadsheetml.worksheet+xml">
        <DigestMethod Algorithm="http://www.w3.org/2000/09/xmldsig#sha1"/>
        <DigestValue>83JnZB67YPipmWuBrqMOlWL8oIs=</DigestValue>
      </Reference>
      <Reference URI="/xl/drawings/drawing11.xml?ContentType=application/vnd.openxmlformats-officedocument.drawing+xml">
        <DigestMethod Algorithm="http://www.w3.org/2000/09/xmldsig#sha1"/>
        <DigestValue>+rZ//yDlR1OhGPc8UCeWAE6TTNA=</DigestValue>
      </Reference>
      <Reference URI="/xl/worksheets/sheet8.xml?ContentType=application/vnd.openxmlformats-officedocument.spreadsheetml.worksheet+xml">
        <DigestMethod Algorithm="http://www.w3.org/2000/09/xmldsig#sha1"/>
        <DigestValue>kLSdO5IOppoDyzDRsNagcCcnqFs=</DigestValue>
      </Reference>
      <Reference URI="/xl/worksheets/sheet9.xml?ContentType=application/vnd.openxmlformats-officedocument.spreadsheetml.worksheet+xml">
        <DigestMethod Algorithm="http://www.w3.org/2000/09/xmldsig#sha1"/>
        <DigestValue>iomBf3r+VXdLcwYAgyNl+NW4Cw8=</DigestValue>
      </Reference>
      <Reference URI="/xl/drawings/vmlDrawing24.vml?ContentType=application/vnd.openxmlformats-officedocument.vmlDrawing">
        <DigestMethod Algorithm="http://www.w3.org/2000/09/xmldsig#sha1"/>
        <DigestValue>dwkGS0o8ggHKlEuwh4UD6GOjr6k=</DigestValue>
      </Reference>
      <Reference URI="/xl/worksheets/sheet10.xml?ContentType=application/vnd.openxmlformats-officedocument.spreadsheetml.worksheet+xml">
        <DigestMethod Algorithm="http://www.w3.org/2000/09/xmldsig#sha1"/>
        <DigestValue>TccQEMjRWZO4st/OQx+MlIRyIXQ=</DigestValue>
      </Reference>
      <Reference URI="/xl/worksheets/sheet11.xml?ContentType=application/vnd.openxmlformats-officedocument.spreadsheetml.worksheet+xml">
        <DigestMethod Algorithm="http://www.w3.org/2000/09/xmldsig#sha1"/>
        <DigestValue>T8p0pgDJuET6no0ADi56O2EbgnU=</DigestValue>
      </Reference>
      <Reference URI="/xl/worksheets/sheet6.xml?ContentType=application/vnd.openxmlformats-officedocument.spreadsheetml.worksheet+xml">
        <DigestMethod Algorithm="http://www.w3.org/2000/09/xmldsig#sha1"/>
        <DigestValue>/VhcG+FJIOm3EAIX+qQrXbDF4cQ=</DigestValue>
      </Reference>
      <Reference URI="/xl/drawings/drawing10.xml?ContentType=application/vnd.openxmlformats-officedocument.drawing+xml">
        <DigestMethod Algorithm="http://www.w3.org/2000/09/xmldsig#sha1"/>
        <DigestValue>KPhSLAqPzC876DJP8tLPkZ8krYI=</DigestValue>
      </Reference>
      <Reference URI="/xl/worksheets/sheet5.xml?ContentType=application/vnd.openxmlformats-officedocument.spreadsheetml.worksheet+xml">
        <DigestMethod Algorithm="http://www.w3.org/2000/09/xmldsig#sha1"/>
        <DigestValue>KNqnlaKsjgp9QquhCiZhP1h8R0E=</DigestValue>
      </Reference>
      <Reference URI="/xl/media/image2.emf?ContentType=image/x-emf">
        <DigestMethod Algorithm="http://www.w3.org/2000/09/xmldsig#sha1"/>
        <DigestValue>u1xh9e5Cx5/6incUaLK6OeVCHl4=</DigestValue>
      </Reference>
      <Reference URI="/xl/drawings/vmlDrawing23.vml?ContentType=application/vnd.openxmlformats-officedocument.vmlDrawing">
        <DigestMethod Algorithm="http://www.w3.org/2000/09/xmldsig#sha1"/>
        <DigestValue>JYx4Qwz7BvzDSn60K3TldvYN2SE=</DigestValue>
      </Reference>
      <Reference URI="/xl/worksheets/sheet16.xml?ContentType=application/vnd.openxmlformats-officedocument.spreadsheetml.worksheet+xml">
        <DigestMethod Algorithm="http://www.w3.org/2000/09/xmldsig#sha1"/>
        <DigestValue>WSlZlrMpip7ZCVXXy6yg7INjWMA=</DigestValue>
      </Reference>
      <Reference URI="/xl/worksheets/sheet15.xml?ContentType=application/vnd.openxmlformats-officedocument.spreadsheetml.worksheet+xml">
        <DigestMethod Algorithm="http://www.w3.org/2000/09/xmldsig#sha1"/>
        <DigestValue>weZ8nl1ZZA1eu51xCN3ru0Tfkk0=</DigestValue>
      </Reference>
      <Reference URI="/xl/drawings/vmlDrawing21.vml?ContentType=application/vnd.openxmlformats-officedocument.vmlDrawing">
        <DigestMethod Algorithm="http://www.w3.org/2000/09/xmldsig#sha1"/>
        <DigestValue>i56ys8kb9Dyxxl3D4ldIWLq7V/w=</DigestValue>
      </Reference>
      <Reference URI="/xl/worksheets/sheet14.xml?ContentType=application/vnd.openxmlformats-officedocument.spreadsheetml.worksheet+xml">
        <DigestMethod Algorithm="http://www.w3.org/2000/09/xmldsig#sha1"/>
        <DigestValue>xL92puM2xTNgGvj+zfcNtC50b5E=</DigestValue>
      </Reference>
      <Reference URI="/xl/drawings/vmlDrawing22.vml?ContentType=application/vnd.openxmlformats-officedocument.vmlDrawing">
        <DigestMethod Algorithm="http://www.w3.org/2000/09/xmldsig#sha1"/>
        <DigestValue>zbQt4aL2I31nA7EERSQsphxHs+s=</DigestValue>
      </Reference>
      <Reference URI="/xl/worksheets/sheet12.xml?ContentType=application/vnd.openxmlformats-officedocument.spreadsheetml.worksheet+xml">
        <DigestMethod Algorithm="http://www.w3.org/2000/09/xmldsig#sha1"/>
        <DigestValue>hXPxxr4eDYc8bcnX6ATrEcBJT1Q=</DigestValue>
      </Reference>
      <Reference URI="/xl/worksheets/sheet13.xml?ContentType=application/vnd.openxmlformats-officedocument.spreadsheetml.worksheet+xml">
        <DigestMethod Algorithm="http://www.w3.org/2000/09/xmldsig#sha1"/>
        <DigestValue>JanR5SX2akLSI5D62dLjl2y4NiA=</DigestValue>
      </Reference>
      <Reference URI="/xl/media/image12.emf?ContentType=image/x-emf">
        <DigestMethod Algorithm="http://www.w3.org/2000/09/xmldsig#sha1"/>
        <DigestValue>XKEGIOJqKWzftktHJB/xSV7g4xI=</DigestValue>
      </Reference>
      <Reference URI="/xl/drawings/vmlDrawing14.vml?ContentType=application/vnd.openxmlformats-officedocument.vmlDrawing">
        <DigestMethod Algorithm="http://www.w3.org/2000/09/xmldsig#sha1"/>
        <DigestValue>W9OA8nFpqPADmyiQI6VszAm9Aug=</DigestValue>
      </Reference>
      <Reference URI="/xl/embeddings/Documento_de_Microsoft_Word7.docx?ContentType=application/vnd.openxmlformats-officedocument.wordprocessingml.document">
        <DigestMethod Algorithm="http://www.w3.org/2000/09/xmldsig#sha1"/>
        <DigestValue>W47x69kFPQ0qCNrU+HG8UlB8Qno=</DigestValue>
      </Reference>
      <Reference URI="/xl/drawings/drawing8.xml?ContentType=application/vnd.openxmlformats-officedocument.drawing+xml">
        <DigestMethod Algorithm="http://www.w3.org/2000/09/xmldsig#sha1"/>
        <DigestValue>kAjtgY6vGkK6N5U7nDLayxTNxsE=</DigestValue>
      </Reference>
      <Reference URI="/xl/printerSettings/printerSettings8.bin?ContentType=application/vnd.openxmlformats-officedocument.spreadsheetml.printerSettings">
        <DigestMethod Algorithm="http://www.w3.org/2000/09/xmldsig#sha1"/>
        <DigestValue>JRZG9rXGVpEEhXejF5JyZpAA9hk=</DigestValue>
      </Reference>
      <Reference URI="/xl/drawings/vmlDrawing15.vml?ContentType=application/vnd.openxmlformats-officedocument.vmlDrawing">
        <DigestMethod Algorithm="http://www.w3.org/2000/09/xmldsig#sha1"/>
        <DigestValue>RwW73A9rToeZuoXdUXub/MWmmvc=</DigestValue>
      </Reference>
      <Reference URI="/xl/externalLinks/externalLink3.xml?ContentType=application/vnd.openxmlformats-officedocument.spreadsheetml.externalLink+xml">
        <DigestMethod Algorithm="http://www.w3.org/2000/09/xmldsig#sha1"/>
        <DigestValue>J/1MBt5n/fPnvBiUmCTl59OArsg=</DigestValue>
      </Reference>
      <Reference URI="/xl/drawings/drawing7.xml?ContentType=application/vnd.openxmlformats-officedocument.drawing+xml">
        <DigestMethod Algorithm="http://www.w3.org/2000/09/xmldsig#sha1"/>
        <DigestValue>yrfZ2STJsnZYcQW6oz2AUoeLLHw=</DigestValue>
      </Reference>
      <Reference URI="/xl/externalLinks/externalLink2.xml?ContentType=application/vnd.openxmlformats-officedocument.spreadsheetml.externalLink+xml">
        <DigestMethod Algorithm="http://www.w3.org/2000/09/xmldsig#sha1"/>
        <DigestValue>MzwxiRaMQCSEBWACPqOsT7NDGnw=</DigestValue>
      </Reference>
      <Reference URI="/xl/drawings/vmlDrawing12.vml?ContentType=application/vnd.openxmlformats-officedocument.vmlDrawing">
        <DigestMethod Algorithm="http://www.w3.org/2000/09/xmldsig#sha1"/>
        <DigestValue>HovtZEFCTJ1vm3veExYDd6N63hI=</DigestValue>
      </Reference>
      <Reference URI="/xl/media/image3.emf?ContentType=image/x-emf">
        <DigestMethod Algorithm="http://www.w3.org/2000/09/xmldsig#sha1"/>
        <DigestValue>u1xh9e5Cx5/6incUaLK6OeVCHl4=</DigestValue>
      </Reference>
      <Reference URI="/xl/media/image4.png?ContentType=image/png">
        <DigestMethod Algorithm="http://www.w3.org/2000/09/xmldsig#sha1"/>
        <DigestValue>2xeR8ki5bXNvMInt2vicXptjS3o=</DigestValue>
      </Reference>
      <Reference URI="/xl/printerSettings/printerSettings4.bin?ContentType=application/vnd.openxmlformats-officedocument.spreadsheetml.printerSettings">
        <DigestMethod Algorithm="http://www.w3.org/2000/09/xmldsig#sha1"/>
        <DigestValue>JRZG9rXGVpEEhXejF5JyZpAA9hk=</DigestValue>
      </Reference>
      <Reference URI="/xl/drawings/drawing2.xml?ContentType=application/vnd.openxmlformats-officedocument.drawing+xml">
        <DigestMethod Algorithm="http://www.w3.org/2000/09/xmldsig#sha1"/>
        <DigestValue>ntHLsKCsPOxEUu71VRmgcXWD/50=</DigestValue>
      </Reference>
      <Reference URI="/xl/externalLinks/externalLink1.xml?ContentType=application/vnd.openxmlformats-officedocument.spreadsheetml.externalLink+xml">
        <DigestMethod Algorithm="http://www.w3.org/2000/09/xmldsig#sha1"/>
        <DigestValue>Qlh2rl4FPAyTquHHdQPXhd6OZiI=</DigestValue>
      </Reference>
      <Reference URI="/xl/drawings/vmlDrawing11.vml?ContentType=application/vnd.openxmlformats-officedocument.vmlDrawing">
        <DigestMethod Algorithm="http://www.w3.org/2000/09/xmldsig#sha1"/>
        <DigestValue>NUcE/KO5MNBD4Y4hZ96Wjo7QseQ=</DigestValue>
      </Reference>
      <Reference URI="/xl/media/image1.png?ContentType=image/png">
        <DigestMethod Algorithm="http://www.w3.org/2000/09/xmldsig#sha1"/>
        <DigestValue>3GbNM0qggmH3MCs3NmZ5BRCF1LU=</DigestValue>
      </Reference>
      <Reference URI="/xl/drawings/vmlDrawing2.vml?ContentType=application/vnd.openxmlformats-officedocument.vmlDrawing">
        <DigestMethod Algorithm="http://www.w3.org/2000/09/xmldsig#sha1"/>
        <DigestValue>DYwOdhuiSVPfwkb+3IbDh9Yj+68=</DigestValue>
      </Reference>
      <Reference URI="/xl/drawings/vmlDrawing1.vml?ContentType=application/vnd.openxmlformats-officedocument.vmlDrawing">
        <DigestMethod Algorithm="http://www.w3.org/2000/09/xmldsig#sha1"/>
        <DigestValue>LjAuoAKqppV2e4fwKkP2mQ1sa7E=</DigestValue>
      </Reference>
      <Reference URI="/xl/embeddings/Documento_de_Microsoft_Word4.docx?ContentType=application/vnd.openxmlformats-officedocument.wordprocessingml.document">
        <DigestMethod Algorithm="http://www.w3.org/2000/09/xmldsig#sha1"/>
        <DigestValue>hbaXQmY0fN9z4WdNZjlsQ64Mft4=</DigestValue>
      </Reference>
      <Reference URI="/xl/drawings/vmlDrawing26.vml?ContentType=application/vnd.openxmlformats-officedocument.vmlDrawing">
        <DigestMethod Algorithm="http://www.w3.org/2000/09/xmldsig#sha1"/>
        <DigestValue>W1vyaK+hIVAaGsHam5U2i6RdJRE=</DigestValue>
      </Reference>
      <Reference URI="/xl/media/image7.emf?ContentType=image/x-emf">
        <DigestMethod Algorithm="http://www.w3.org/2000/09/xmldsig#sha1"/>
        <DigestValue>ZKLLwQgb+NGP7+LrtBjlnkjRdfM=</DigestValue>
      </Reference>
      <Reference URI="/xl/drawings/vmlDrawing25.vml?ContentType=application/vnd.openxmlformats-officedocument.vmlDrawing">
        <DigestMethod Algorithm="http://www.w3.org/2000/09/xmldsig#sha1"/>
        <DigestValue>aTH87azo9SJMF3I8krLUbB/mdU0=</DigestValue>
      </Reference>
      <Reference URI="/xl/embeddings/Documento_de_Microsoft_Word3.docx?ContentType=application/vnd.openxmlformats-officedocument.wordprocessingml.document">
        <DigestMethod Algorithm="http://www.w3.org/2000/09/xmldsig#sha1"/>
        <DigestValue>/LJ9N6YHF5CaeANQsJj4y897G6M=</DigestValue>
      </Reference>
      <Reference URI="/xl/drawings/vmlDrawing28.vml?ContentType=application/vnd.openxmlformats-officedocument.vmlDrawing">
        <DigestMethod Algorithm="http://www.w3.org/2000/09/xmldsig#sha1"/>
        <DigestValue>yhuKsfP4ePmbfHA6lKeot5fNisQ=</DigestValue>
      </Reference>
      <Reference URI="/xl/media/image6.emf?ContentType=image/x-emf">
        <DigestMethod Algorithm="http://www.w3.org/2000/09/xmldsig#sha1"/>
        <DigestValue>kmnbMvNs3MBnYbW1mNdyUTYRqCU=</DigestValue>
      </Reference>
      <Reference URI="/xl/drawings/vmlDrawing18.vml?ContentType=application/vnd.openxmlformats-officedocument.vmlDrawing">
        <DigestMethod Algorithm="http://www.w3.org/2000/09/xmldsig#sha1"/>
        <DigestValue>pPFrOjD1oe29EQrYcdGfV4/Seak=</DigestValue>
      </Reference>
      <Reference URI="/xl/media/image8.emf?ContentType=image/x-emf">
        <DigestMethod Algorithm="http://www.w3.org/2000/09/xmldsig#sha1"/>
        <DigestValue>vw3i/RTSI9n0cCU+Ml17GgCGwgc=</DigestValue>
      </Reference>
      <Reference URI="/xl/drawings/vmlDrawing27.vml?ContentType=application/vnd.openxmlformats-officedocument.vmlDrawing">
        <DigestMethod Algorithm="http://www.w3.org/2000/09/xmldsig#sha1"/>
        <DigestValue>wBcAjZN1whquss2f82NwAWuv9Vo=</DigestValue>
      </Reference>
      <Reference URI="/xl/embeddings/Documento_de_Microsoft_Word6.docx?ContentType=application/vnd.openxmlformats-officedocument.wordprocessingml.document">
        <DigestMethod Algorithm="http://www.w3.org/2000/09/xmldsig#sha1"/>
        <DigestValue>ZaLYA/KAG19Cn5GT8ulOdhI/lFg=</DigestValue>
      </Reference>
      <Reference URI="/xl/media/image9.emf?ContentType=image/x-emf">
        <DigestMethod Algorithm="http://www.w3.org/2000/09/xmldsig#sha1"/>
        <DigestValue>Jhzl+6UkTJCMPVdc58qd3vBU+Ic=</DigestValue>
      </Reference>
      <Reference URI="/xl/embeddings/Documento_de_Microsoft_Word2.docx?ContentType=application/vnd.openxmlformats-officedocument.wordprocessingml.document">
        <DigestMethod Algorithm="http://www.w3.org/2000/09/xmldsig#sha1"/>
        <DigestValue>zjXndLJVIJrgpaYba0qFkYOGY0c=</DigestValue>
      </Reference>
      <Reference URI="/xl/media/image5.emf?ContentType=image/x-emf">
        <DigestMethod Algorithm="http://www.w3.org/2000/09/xmldsig#sha1"/>
        <DigestValue>BgvQZVODcRRlpyTkiq5zDn1RvMk=</DigestValue>
      </Reference>
      <Reference URI="/xl/embeddings/Documento_de_Microsoft_Word1.docx?ContentType=application/vnd.openxmlformats-officedocument.wordprocessingml.document">
        <DigestMethod Algorithm="http://www.w3.org/2000/09/xmldsig#sha1"/>
        <DigestValue>qmAILh9cx907P1ubsqXRLFygG/c=</DigestValue>
      </Reference>
      <Reference URI="/xl/embeddings/Documento_de_Microsoft_Word5.docx?ContentType=application/vnd.openxmlformats-officedocument.wordprocessingml.document">
        <DigestMethod Algorithm="http://www.w3.org/2000/09/xmldsig#sha1"/>
        <DigestValue>vjj/CsXqD2Oza48rUx75v+kJQvg=</DigestValue>
      </Reference>
      <Reference URI="/xl/drawings/drawing15.xml?ContentType=application/vnd.openxmlformats-officedocument.drawing+xml">
        <DigestMethod Algorithm="http://www.w3.org/2000/09/xmldsig#sha1"/>
        <DigestValue>9vXCCRe8RWMUCYPfrFWIyeDMymg=</DigestValue>
      </Reference>
      <Reference URI="/xl/drawings/drawing13.xml?ContentType=application/vnd.openxmlformats-officedocument.drawing+xml">
        <DigestMethod Algorithm="http://www.w3.org/2000/09/xmldsig#sha1"/>
        <DigestValue>+8HyY6BejV0CelQbATi6q9LdCrc=</DigestValue>
      </Reference>
      <Reference URI="/xl/drawings/vmlDrawing29.vml?ContentType=application/vnd.openxmlformats-officedocument.vmlDrawing">
        <DigestMethod Algorithm="http://www.w3.org/2000/09/xmldsig#sha1"/>
        <DigestValue>14OwtyW0RMKoVw4cqxx5FAE2Ku0=</DigestValue>
      </Reference>
      <Reference URI="/xl/drawings/vmlDrawing17.vml?ContentType=application/vnd.openxmlformats-officedocument.vmlDrawing">
        <DigestMethod Algorithm="http://www.w3.org/2000/09/xmldsig#sha1"/>
        <DigestValue>2XAvOSz1xJDAv/TBNshzILkpG88=</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eEd7NwoAKAPulqDjZbWObO2aa/A=</DigestValue>
      </Reference>
      <Reference URI="/xl/sharedStrings.xml?ContentType=application/vnd.openxmlformats-officedocument.spreadsheetml.sharedStrings+xml">
        <DigestMethod Algorithm="http://www.w3.org/2000/09/xmldsig#sha1"/>
        <DigestValue>PYdglnRB2lw3vT4p2jdnUQQs1ro=</DigestValue>
      </Reference>
      <Reference URI="/xl/drawings/drawing1.xml?ContentType=application/vnd.openxmlformats-officedocument.drawing+xml">
        <DigestMethod Algorithm="http://www.w3.org/2000/09/xmldsig#sha1"/>
        <DigestValue>J2c92JQ5TsILv9HUYRA9eo2L1v8=</DigestValue>
      </Reference>
      <Reference URI="/xl/drawings/drawing12.xml?ContentType=application/vnd.openxmlformats-officedocument.drawing+xml">
        <DigestMethod Algorithm="http://www.w3.org/2000/09/xmldsig#sha1"/>
        <DigestValue>dsfNh8qXSc0Np0NorTQQd57FT4g=</DigestValue>
      </Reference>
      <Reference URI="/xl/drawings/vmlDrawing19.vml?ContentType=application/vnd.openxmlformats-officedocument.vmlDrawing">
        <DigestMethod Algorithm="http://www.w3.org/2000/09/xmldsig#sha1"/>
        <DigestValue>ZiJzPVHyRRZZSU7Cy6eAs+q9yHs=</DigestValue>
      </Reference>
      <Reference URI="/xl/drawings/vmlDrawing13.vml?ContentType=application/vnd.openxmlformats-officedocument.vmlDrawing">
        <DigestMethod Algorithm="http://www.w3.org/2000/09/xmldsig#sha1"/>
        <DigestValue>C4rKeEGcZ8x0Dm1hxsIZ/erDK34=</DigestValue>
      </Reference>
      <Reference URI="/xl/media/image11.emf?ContentType=image/x-emf">
        <DigestMethod Algorithm="http://www.w3.org/2000/09/xmldsig#sha1"/>
        <DigestValue>uxQ53OTuaHm4m8DeXs0uWWk3NEo=</DigestValue>
      </Reference>
      <Reference URI="/xl/drawings/vmlDrawing32.vml?ContentType=application/vnd.openxmlformats-officedocument.vmlDrawing">
        <DigestMethod Algorithm="http://www.w3.org/2000/09/xmldsig#sha1"/>
        <DigestValue>2MzjVeLW13xwvw2hFuT355BBEe8=</DigestValue>
      </Reference>
      <Reference URI="/xl/drawings/drawing14.xml?ContentType=application/vnd.openxmlformats-officedocument.drawing+xml">
        <DigestMethod Algorithm="http://www.w3.org/2000/09/xmldsig#sha1"/>
        <DigestValue>eB4dXrn4kkpx18YhBOQYSSu1pws=</DigestValue>
      </Reference>
      <Reference URI="/xl/drawings/vmlDrawing31.vml?ContentType=application/vnd.openxmlformats-officedocument.vmlDrawing">
        <DigestMethod Algorithm="http://www.w3.org/2000/09/xmldsig#sha1"/>
        <DigestValue>U976y0OItm1Ilwp3vifauZyrFHE=</DigestValue>
      </Reference>
      <Reference URI="/xl/drawings/drawing16.xml?ContentType=application/vnd.openxmlformats-officedocument.drawing+xml">
        <DigestMethod Algorithm="http://www.w3.org/2000/09/xmldsig#sha1"/>
        <DigestValue>Hh4mgCJKPhFKknb/SM3Zu7hxJsg=</DigestValue>
      </Reference>
      <Reference URI="/xl/drawings/vmlDrawing20.vml?ContentType=application/vnd.openxmlformats-officedocument.vmlDrawing">
        <DigestMethod Algorithm="http://www.w3.org/2000/09/xmldsig#sha1"/>
        <DigestValue>7DqNfv1ZqTMkOXNAm9be4KO2ifU=</DigestValue>
      </Reference>
      <Reference URI="/xl/drawings/vmlDrawing30.vml?ContentType=application/vnd.openxmlformats-officedocument.vmlDrawing">
        <DigestMethod Algorithm="http://www.w3.org/2000/09/xmldsig#sha1"/>
        <DigestValue>Jtvng8uVvsvAGEf2cPRaBS0OSjI=</DigestValue>
      </Reference>
      <Reference URI="/xl/drawings/vmlDrawing16.vml?ContentType=application/vnd.openxmlformats-officedocument.vmlDrawing">
        <DigestMethod Algorithm="http://www.w3.org/2000/09/xmldsig#sha1"/>
        <DigestValue>yS8IK1PiyF6Io/PaWNV4xCMxqVM=</DigestValue>
      </Reference>
      <Reference URI="/xl/printerSettings/printerSettings7.bin?ContentType=application/vnd.openxmlformats-officedocument.spreadsheetml.printerSettings">
        <DigestMethod Algorithm="http://www.w3.org/2000/09/xmldsig#sha1"/>
        <DigestValue>JRZG9rXGVpEEhXejF5JyZpAA9hk=</DigestValue>
      </Reference>
      <Reference URI="/xl/workbook.xml?ContentType=application/vnd.openxmlformats-officedocument.spreadsheetml.sheet.main+xml">
        <DigestMethod Algorithm="http://www.w3.org/2000/09/xmldsig#sha1"/>
        <DigestValue>OBV9AMVkJZ014aG0FUGsl2aaTHE=</DigestValue>
      </Reference>
      <Reference URI="/xl/embeddings/Documento_de_Microsoft_Word11.docx?ContentType=application/vnd.openxmlformats-officedocument.wordprocessingml.document">
        <DigestMethod Algorithm="http://www.w3.org/2000/09/xmldsig#sha1"/>
        <DigestValue>Y9WQ7ZuNysFAdyb33L0rRhfokHY=</DigestValue>
      </Reference>
      <Reference URI="/xl/media/image15.emf?ContentType=image/x-emf">
        <DigestMethod Algorithm="http://www.w3.org/2000/09/xmldsig#sha1"/>
        <DigestValue>lbkBs4m9EZ9MNSL8JrseURkcC3s=</DigestValue>
      </Reference>
      <Reference URI="/xl/embeddings/Documento_de_Microsoft_Word12.docx?ContentType=application/vnd.openxmlformats-officedocument.wordprocessingml.document">
        <DigestMethod Algorithm="http://www.w3.org/2000/09/xmldsig#sha1"/>
        <DigestValue>9HOG3q5oAgiUArFYx4D+9kV4A48=</DigestValue>
      </Reference>
      <Reference URI="/xl/embeddings/Documento_de_Microsoft_Word14.docx?ContentType=application/vnd.openxmlformats-officedocument.wordprocessingml.document">
        <DigestMethod Algorithm="http://www.w3.org/2000/09/xmldsig#sha1"/>
        <DigestValue>XJNakCsDm/l7owS8D7D8neDiu5I=</DigestValue>
      </Reference>
      <Reference URI="/xl/media/image17.emf?ContentType=image/x-emf">
        <DigestMethod Algorithm="http://www.w3.org/2000/09/xmldsig#sha1"/>
        <DigestValue>R7BwJnXXIMF0MsdheROkFgsYGVs=</DigestValue>
      </Reference>
      <Reference URI="/xl/embeddings/Documento_de_Microsoft_Word13.docx?ContentType=application/vnd.openxmlformats-officedocument.wordprocessingml.document">
        <DigestMethod Algorithm="http://www.w3.org/2000/09/xmldsig#sha1"/>
        <DigestValue>EYT/rBHAkY40Ca6L+Zcw0bMdi4w=</DigestValue>
      </Reference>
      <Reference URI="/xl/media/image16.emf?ContentType=image/x-emf">
        <DigestMethod Algorithm="http://www.w3.org/2000/09/xmldsig#sha1"/>
        <DigestValue>hGA2wDcwqqkzBRPjlo28WuSKtO8=</DigestValue>
      </Reference>
      <Reference URI="/xl/embeddings/Documento_de_Microsoft_Word21.docx?ContentType=application/vnd.openxmlformats-officedocument.wordprocessingml.document">
        <DigestMethod Algorithm="http://www.w3.org/2000/09/xmldsig#sha1"/>
        <DigestValue>BobCFiUtHRPUDlEPH16uwKQgxO0=</DigestValue>
      </Reference>
      <Reference URI="/xl/worksheets/sheet1.xml?ContentType=application/vnd.openxmlformats-officedocument.spreadsheetml.worksheet+xml">
        <DigestMethod Algorithm="http://www.w3.org/2000/09/xmldsig#sha1"/>
        <DigestValue>DdspY2e9kWIosG2q8TUcZ6okPT0=</DigestValue>
      </Reference>
      <Reference URI="/xl/printerSettings/printerSettings16.bin?ContentType=application/vnd.openxmlformats-officedocument.spreadsheetml.printerSettings">
        <DigestMethod Algorithm="http://www.w3.org/2000/09/xmldsig#sha1"/>
        <DigestValue>rATky9zN4vNlk3N4eC8veGqdNL8=</DigestValue>
      </Reference>
      <Reference URI="/xl/embeddings/Documento_de_Microsoft_Word10.docx?ContentType=application/vnd.openxmlformats-officedocument.wordprocessingml.document">
        <DigestMethod Algorithm="http://www.w3.org/2000/09/xmldsig#sha1"/>
        <DigestValue>JN843sCXX6Y2POg2rtOiGJmr7i8=</DigestValue>
      </Reference>
      <Reference URI="/xl/embeddings/Documento_de_Microsoft_Word20.docx?ContentType=application/vnd.openxmlformats-officedocument.wordprocessingml.document">
        <DigestMethod Algorithm="http://www.w3.org/2000/09/xmldsig#sha1"/>
        <DigestValue>mcAC8vROswxjS7/DJIPyWDwVT4Q=</DigestValue>
      </Reference>
      <Reference URI="/xl/drawings/drawing9.xml?ContentType=application/vnd.openxmlformats-officedocument.drawing+xml">
        <DigestMethod Algorithm="http://www.w3.org/2000/09/xmldsig#sha1"/>
        <DigestValue>eVg814g6vXBdtCW1uu2r9kqJ/mI=</DigestValue>
      </Reference>
      <Reference URI="/xl/embeddings/Documento_de_Microsoft_Word19.docx?ContentType=application/vnd.openxmlformats-officedocument.wordprocessingml.document">
        <DigestMethod Algorithm="http://www.w3.org/2000/09/xmldsig#sha1"/>
        <DigestValue>0QGrQUYEbvyNnRIF7KXr1nWXaL4=</DigestValue>
      </Reference>
      <Reference URI="/xl/media/image19.emf?ContentType=image/x-emf">
        <DigestMethod Algorithm="http://www.w3.org/2000/09/xmldsig#sha1"/>
        <DigestValue>KCDQ2otmlXMg85WpmCsabf7xo4w=</DigestValue>
      </Reference>
      <Reference URI="/xl/embeddings/Documento_de_Microsoft_Word15.docx?ContentType=application/vnd.openxmlformats-officedocument.wordprocessingml.document">
        <DigestMethod Algorithm="http://www.w3.org/2000/09/xmldsig#sha1"/>
        <DigestValue>5TDqfNB3tOwWAPGnPMGdh23wDXA=</DigestValue>
      </Reference>
      <Reference URI="/xl/media/image18.emf?ContentType=image/x-emf">
        <DigestMethod Algorithm="http://www.w3.org/2000/09/xmldsig#sha1"/>
        <DigestValue>aUm2v0vliW24/7l1r1xgr2O+fjY=</DigestValue>
      </Reference>
      <Reference URI="/xl/media/image13.emf?ContentType=image/x-emf">
        <DigestMethod Algorithm="http://www.w3.org/2000/09/xmldsig#sha1"/>
        <DigestValue>9Uj75AZgYNy1UgLy48Df5GeZx+0=</DigestValue>
      </Reference>
      <Reference URI="/xl/media/image25.emf?ContentType=image/x-emf">
        <DigestMethod Algorithm="http://www.w3.org/2000/09/xmldsig#sha1"/>
        <DigestValue>5Zh41nsxM7ZWP3Tm348LcjQiLAk=</DigestValue>
      </Reference>
      <Reference URI="/xl/embeddings/Documento_de_Microsoft_Word22.docx?ContentType=application/vnd.openxmlformats-officedocument.wordprocessingml.document">
        <DigestMethod Algorithm="http://www.w3.org/2000/09/xmldsig#sha1"/>
        <DigestValue>1+OxqBIaMJuwAxZtcHFhLRDqlrg=</DigestValue>
      </Reference>
      <Reference URI="/xl/calcChain.xml?ContentType=application/vnd.openxmlformats-officedocument.spreadsheetml.calcChain+xml">
        <DigestMethod Algorithm="http://www.w3.org/2000/09/xmldsig#sha1"/>
        <DigestValue>d6qzNNaEJna/ZFfAa/NwVXOCTbM=</DigestValue>
      </Reference>
      <Reference URI="/xl/media/image33.png?ContentType=image/png">
        <DigestMethod Algorithm="http://www.w3.org/2000/09/xmldsig#sha1"/>
        <DigestValue>q229OzAusg+Yj1O16RAe3v/vUS0=</DigestValue>
      </Reference>
      <Reference URI="/xl/media/image32.jpeg?ContentType=image/jpeg">
        <DigestMethod Algorithm="http://www.w3.org/2000/09/xmldsig#sha1"/>
        <DigestValue>LrYdTPoKmwavtk3eaDaeUrJDkXY=</DigestValue>
      </Reference>
      <Reference URI="/xl/media/image31.png?ContentType=image/png">
        <DigestMethod Algorithm="http://www.w3.org/2000/09/xmldsig#sha1"/>
        <DigestValue>g5HembZkNXHekU0bCW0+2TXgElA=</DigestValue>
      </Reference>
      <Reference URI="/xl/media/image30.png?ContentType=image/png">
        <DigestMethod Algorithm="http://www.w3.org/2000/09/xmldsig#sha1"/>
        <DigestValue>jMfo1cznRVM2mo+Iy6Gfb+x32oA=</DigestValue>
      </Reference>
      <Reference URI="/xl/printerSettings/printerSettings1.bin?ContentType=application/vnd.openxmlformats-officedocument.spreadsheetml.printerSettings">
        <DigestMethod Algorithm="http://www.w3.org/2000/09/xmldsig#sha1"/>
        <DigestValue>IGaSjic0bSa0pcloIs6fgJASQPA=</DigestValue>
      </Reference>
      <Reference URI="/xl/worksheets/sheet4.xml?ContentType=application/vnd.openxmlformats-officedocument.spreadsheetml.worksheet+xml">
        <DigestMethod Algorithm="http://www.w3.org/2000/09/xmldsig#sha1"/>
        <DigestValue>XWphEAoYghPxpUlD+Z6LTRNR2bw=</DigestValue>
      </Reference>
      <Reference URI="/xl/externalLinks/externalLink4.xml?ContentType=application/vnd.openxmlformats-officedocument.spreadsheetml.externalLink+xml">
        <DigestMethod Algorithm="http://www.w3.org/2000/09/xmldsig#sha1"/>
        <DigestValue>Qe0Swzauw4qzJF49qJVslKqCq2I=</DigestValue>
      </Reference>
      <Reference URI="/xl/media/image29.emf?ContentType=image/x-emf">
        <DigestMethod Algorithm="http://www.w3.org/2000/09/xmldsig#sha1"/>
        <DigestValue>QlKy9INS7K/W/HcJv2M+hM+WW/E=</DigestValue>
      </Reference>
      <Reference URI="/xl/embeddings/Documento_de_Microsoft_Word25.docx?ContentType=application/vnd.openxmlformats-officedocument.wordprocessingml.document">
        <DigestMethod Algorithm="http://www.w3.org/2000/09/xmldsig#sha1"/>
        <DigestValue>P2HF9Jvj+qahoyjdNUWM1WfGTgM=</DigestValue>
      </Reference>
      <Reference URI="/xl/media/image28.emf?ContentType=image/x-emf">
        <DigestMethod Algorithm="http://www.w3.org/2000/09/xmldsig#sha1"/>
        <DigestValue>L2/1BxvxF71KE99L9SqDCMArv08=</DigestValue>
      </Reference>
      <Reference URI="/xl/worksheets/sheet2.xml?ContentType=application/vnd.openxmlformats-officedocument.spreadsheetml.worksheet+xml">
        <DigestMethod Algorithm="http://www.w3.org/2000/09/xmldsig#sha1"/>
        <DigestValue>aB3GannoFf6nQiMfcxm9SWPMtpo=</DigestValue>
      </Reference>
      <Reference URI="/xl/printerSettings/printerSettings13.bin?ContentType=application/vnd.openxmlformats-officedocument.spreadsheetml.printerSettings">
        <DigestMethod Algorithm="http://www.w3.org/2000/09/xmldsig#sha1"/>
        <DigestValue>ycRnvIpZYz6dyho9lgecRaeZF0Q=</DigestValue>
      </Reference>
      <Reference URI="/xl/worksheets/sheet3.xml?ContentType=application/vnd.openxmlformats-officedocument.spreadsheetml.worksheet+xml">
        <DigestMethod Algorithm="http://www.w3.org/2000/09/xmldsig#sha1"/>
        <DigestValue>fA/Z7luRrul3lYo89DclebvYCFM=</DigestValue>
      </Reference>
      <Reference URI="/xl/embeddings/Documento_de_Microsoft_Word24.docx?ContentType=application/vnd.openxmlformats-officedocument.wordprocessingml.document">
        <DigestMethod Algorithm="http://www.w3.org/2000/09/xmldsig#sha1"/>
        <DigestValue>F7chn4dq4bv2gf+f7KYpAOnBCnY=</DigestValue>
      </Reference>
      <Reference URI="/xl/media/image27.emf?ContentType=image/x-emf">
        <DigestMethod Algorithm="http://www.w3.org/2000/09/xmldsig#sha1"/>
        <DigestValue>ZGyFxcSqrQI8axDNitYvhU1qwpY=</DigestValue>
      </Reference>
      <Reference URI="/xl/embeddings/Documento_de_Microsoft_Word23.docx?ContentType=application/vnd.openxmlformats-officedocument.wordprocessingml.document">
        <DigestMethod Algorithm="http://www.w3.org/2000/09/xmldsig#sha1"/>
        <DigestValue>oajLXl1hkCj4qh4x2zEODzpfeX4=</DigestValue>
      </Reference>
      <Reference URI="/xl/media/image26.emf?ContentType=image/x-emf">
        <DigestMethod Algorithm="http://www.w3.org/2000/09/xmldsig#sha1"/>
        <DigestValue>aPOaCiCtym/9hxz9g+tOMMVQW3Q=</DigestValue>
      </Reference>
      <Reference URI="/xl/media/image24.emf?ContentType=image/x-emf">
        <DigestMethod Algorithm="http://www.w3.org/2000/09/xmldsig#sha1"/>
        <DigestValue>h8TpBv6wxuE7RQcaxJeevbgsUPA=</DigestValue>
      </Reference>
      <Reference URI="/xl/media/image23.emf?ContentType=image/x-emf">
        <DigestMethod Algorithm="http://www.w3.org/2000/09/xmldsig#sha1"/>
        <DigestValue>aW3fOWPu6AeD+beBddvRim5rXHA=</DigestValue>
      </Reference>
      <Reference URI="/xl/drawings/vmlDrawing4.vml?ContentType=application/vnd.openxmlformats-officedocument.vmlDrawing">
        <DigestMethod Algorithm="http://www.w3.org/2000/09/xmldsig#sha1"/>
        <DigestValue>W07eifrAj/nnJZQmGCI1qCSnopw=</DigestValue>
      </Reference>
      <Reference URI="/xl/media/image22.emf?ContentType=image/x-emf">
        <DigestMethod Algorithm="http://www.w3.org/2000/09/xmldsig#sha1"/>
        <DigestValue>fJ/1IsJCccPx9tuKRrpgrHTeHtw=</DigestValue>
      </Reference>
      <Reference URI="/xl/drawings/vmlDrawing9.vml?ContentType=application/vnd.openxmlformats-officedocument.vmlDrawing">
        <DigestMethod Algorithm="http://www.w3.org/2000/09/xmldsig#sha1"/>
        <DigestValue>4NVRYbenp3s05ZQ3c+ScyW91XS4=</DigestValue>
      </Reference>
      <Reference URI="/xl/printerSettings/printerSettings14.bin?ContentType=application/vnd.openxmlformats-officedocument.spreadsheetml.printerSettings">
        <DigestMethod Algorithm="http://www.w3.org/2000/09/xmldsig#sha1"/>
        <DigestValue>IGaSjic0bSa0pcloIs6fgJASQPA=</DigestValue>
      </Reference>
      <Reference URI="/xl/drawings/vmlDrawing7.vml?ContentType=application/vnd.openxmlformats-officedocument.vmlDrawing">
        <DigestMethod Algorithm="http://www.w3.org/2000/09/xmldsig#sha1"/>
        <DigestValue>CrelSVT8suuuie18wtGc+sqPVrU=</DigestValue>
      </Reference>
      <Reference URI="/xl/printerSettings/printerSettings5.bin?ContentType=application/vnd.openxmlformats-officedocument.spreadsheetml.printerSettings">
        <DigestMethod Algorithm="http://www.w3.org/2000/09/xmldsig#sha1"/>
        <DigestValue>IGaSjic0bSa0pcloIs6fgJASQPA=</DigestValue>
      </Reference>
      <Reference URI="/xl/printerSettings/printerSettings10.bin?ContentType=application/vnd.openxmlformats-officedocument.spreadsheetml.printerSettings">
        <DigestMethod Algorithm="http://www.w3.org/2000/09/xmldsig#sha1"/>
        <DigestValue>IGaSjic0bSa0pcloIs6fgJASQPA=</DigestValue>
      </Reference>
      <Reference URI="/xl/drawings/drawing4.xml?ContentType=application/vnd.openxmlformats-officedocument.drawing+xml">
        <DigestMethod Algorithm="http://www.w3.org/2000/09/xmldsig#sha1"/>
        <DigestValue>t8acY6QypmmSJH/zVMQkcI//L4w=</DigestValue>
      </Reference>
      <Reference URI="/xl/printerSettings/printerSettings3.bin?ContentType=application/vnd.openxmlformats-officedocument.spreadsheetml.printerSettings">
        <DigestMethod Algorithm="http://www.w3.org/2000/09/xmldsig#sha1"/>
        <DigestValue>IGaSjic0bSa0pcloIs6fgJASQPA=</DigestValue>
      </Reference>
      <Reference URI="/xl/externalLinks/externalLink5.xml?ContentType=application/vnd.openxmlformats-officedocument.spreadsheetml.externalLink+xml">
        <DigestMethod Algorithm="http://www.w3.org/2000/09/xmldsig#sha1"/>
        <DigestValue>Qe0Swzauw4qzJF49qJVslKqCq2I=</DigestValue>
      </Reference>
      <Reference URI="/xl/printerSettings/printerSettings15.bin?ContentType=application/vnd.openxmlformats-officedocument.spreadsheetml.printerSettings">
        <DigestMethod Algorithm="http://www.w3.org/2000/09/xmldsig#sha1"/>
        <DigestValue>IGaSjic0bSa0pcloIs6fgJASQPA=</DigestValue>
      </Reference>
      <Reference URI="/xl/drawings/drawing3.xml?ContentType=application/vnd.openxmlformats-officedocument.drawing+xml">
        <DigestMethod Algorithm="http://www.w3.org/2000/09/xmldsig#sha1"/>
        <DigestValue>Qeqz43jzoYG7xIXcLgo/14ZZn8E=</DigestValue>
      </Reference>
      <Reference URI="/xl/printerSettings/printerSettings2.bin?ContentType=application/vnd.openxmlformats-officedocument.spreadsheetml.printerSettings">
        <DigestMethod Algorithm="http://www.w3.org/2000/09/xmldsig#sha1"/>
        <DigestValue>JRZG9rXGVpEEhXejF5JyZpAA9hk=</DigestValue>
      </Reference>
      <Reference URI="/xl/drawings/vmlDrawing5.vml?ContentType=application/vnd.openxmlformats-officedocument.vmlDrawing">
        <DigestMethod Algorithm="http://www.w3.org/2000/09/xmldsig#sha1"/>
        <DigestValue>Eumw+N+mDEMuL51FWmd6rLKLaJo=</DigestValue>
      </Reference>
      <Reference URI="/xl/printerSettings/printerSettings12.bin?ContentType=application/vnd.openxmlformats-officedocument.spreadsheetml.printerSettings">
        <DigestMethod Algorithm="http://www.w3.org/2000/09/xmldsig#sha1"/>
        <DigestValue>IGaSjic0bSa0pcloIs6fgJASQPA=</DigestValue>
      </Reference>
      <Reference URI="/xl/drawings/vmlDrawing6.vml?ContentType=application/vnd.openxmlformats-officedocument.vmlDrawing">
        <DigestMethod Algorithm="http://www.w3.org/2000/09/xmldsig#sha1"/>
        <DigestValue>mDQZNP7RqoEp5vvtV7BJP9FCHsg=</DigestValue>
      </Reference>
      <Reference URI="/xl/drawings/vmlDrawing3.vml?ContentType=application/vnd.openxmlformats-officedocument.vmlDrawing">
        <DigestMethod Algorithm="http://www.w3.org/2000/09/xmldsig#sha1"/>
        <DigestValue>sSlrTGOAmBFxrMlrlDGhExIeepI=</DigestValue>
      </Reference>
      <Reference URI="/xl/drawings/vmlDrawing10.vml?ContentType=application/vnd.openxmlformats-officedocument.vmlDrawing">
        <DigestMethod Algorithm="http://www.w3.org/2000/09/xmldsig#sha1"/>
        <DigestValue>vLLKGDCAl20VhCpplzK7j+YFkdA=</DigestValue>
      </Reference>
      <Reference URI="/xl/printerSettings/printerSettings6.bin?ContentType=application/vnd.openxmlformats-officedocument.spreadsheetml.printerSettings">
        <DigestMethod Algorithm="http://www.w3.org/2000/09/xmldsig#sha1"/>
        <DigestValue>JRZG9rXGVpEEhXejF5JyZpAA9hk=</DigestValue>
      </Reference>
      <Reference URI="/xl/drawings/vmlDrawing8.vml?ContentType=application/vnd.openxmlformats-officedocument.vmlDrawing">
        <DigestMethod Algorithm="http://www.w3.org/2000/09/xmldsig#sha1"/>
        <DigestValue>HnLH1iPsJxE5LUtZfXZCpflSsYg=</DigestValue>
      </Reference>
      <Reference URI="/xl/media/image20.emf?ContentType=image/x-emf">
        <DigestMethod Algorithm="http://www.w3.org/2000/09/xmldsig#sha1"/>
        <DigestValue>iMLzB2mFM2ScVmieVEZv7wKTDrU=</DigestValue>
      </Reference>
      <Reference URI="/xl/embeddings/Documento_de_Microsoft_Word17.docx?ContentType=application/vnd.openxmlformats-officedocument.wordprocessingml.document">
        <DigestMethod Algorithm="http://www.w3.org/2000/09/xmldsig#sha1"/>
        <DigestValue>PmhkMnJzaSvtQR7XwoxUER1SB7g=</DigestValue>
      </Reference>
      <Reference URI="/xl/media/image21.emf?ContentType=image/x-emf">
        <DigestMethod Algorithm="http://www.w3.org/2000/09/xmldsig#sha1"/>
        <DigestValue>0xh4+UBKIITIp3YwM1Wd25CtPQU=</DigestValue>
      </Reference>
      <Reference URI="/xl/embeddings/Documento_de_Microsoft_Word18.docx?ContentType=application/vnd.openxmlformats-officedocument.wordprocessingml.document">
        <DigestMethod Algorithm="http://www.w3.org/2000/09/xmldsig#sha1"/>
        <DigestValue>sQ+G1pqFrc/5nKmom+RTm7Zg4ZE=</DigestValue>
      </Reference>
      <Reference URI="/xl/printerSettings/printerSettings11.bin?ContentType=application/vnd.openxmlformats-officedocument.spreadsheetml.printerSettings">
        <DigestMethod Algorithm="http://www.w3.org/2000/09/xmldsig#sha1"/>
        <DigestValue>IGaSjic0bSa0pcloIs6fgJASQPA=</DigestValue>
      </Reference>
      <Reference URI="/xl/embeddings/Documento_de_Microsoft_Word16.docx?ContentType=application/vnd.openxmlformats-officedocument.wordprocessingml.document">
        <DigestMethod Algorithm="http://www.w3.org/2000/09/xmldsig#sha1"/>
        <DigestValue>mFIFN4blLKscLp+IG59O/dywvrs=</DigestValue>
      </Reference>
      <Reference URI="/xl/drawings/drawing6.xml?ContentType=application/vnd.openxmlformats-officedocument.drawing+xml">
        <DigestMethod Algorithm="http://www.w3.org/2000/09/xmldsig#sha1"/>
        <DigestValue>Mb2QO2hLmYpiUpW6WZm6csEmpv4=</DigestValue>
      </Reference>
      <Reference URI="/xl/drawings/drawing5.xml?ContentType=application/vnd.openxmlformats-officedocument.drawing+xml">
        <DigestMethod Algorithm="http://www.w3.org/2000/09/xmldsig#sha1"/>
        <DigestValue>tYKqlem6LS4rTnjZIQMEtyYBfkA=</DigestValue>
      </Reference>
      <Reference URI="/xl/printerSettings/printerSettings9.bin?ContentType=application/vnd.openxmlformats-officedocument.spreadsheetml.printerSettings">
        <DigestMethod Algorithm="http://www.w3.org/2000/09/xmldsig#sha1"/>
        <DigestValue>IGaSjic0bSa0pcloIs6fgJASQPA=</DigestValue>
      </Reference>
      <Reference URI="/xl/embeddings/Documento_de_Microsoft_Word9.docx?ContentType=application/vnd.openxmlformats-officedocument.wordprocessingml.document">
        <DigestMethod Algorithm="http://www.w3.org/2000/09/xmldsig#sha1"/>
        <DigestValue>2zerV7Y5YVIRtI8hDYDpvHm8nWA=</DigestValue>
      </Reference>
      <Reference URI="/xl/media/image14.emf?ContentType=image/x-emf">
        <DigestMethod Algorithm="http://www.w3.org/2000/09/xmldsig#sha1"/>
        <DigestValue>+tJFaRhDx0Mxbphm8Eo/K9NFKXg=</DigestValue>
      </Reference>
      <Reference URI="/xl/embeddings/Documento_de_Microsoft_Word8.docx?ContentType=application/vnd.openxmlformats-officedocument.wordprocessingml.document">
        <DigestMethod Algorithm="http://www.w3.org/2000/09/xmldsig#sha1"/>
        <DigestValue>fvVNdXm6TVNU2eTeDJn9Ws78x4E=</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2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3czbJryFM5rjYHGhXVnh3p8Q/sg=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W5dnWso0NjO9r1TQzOC5F4vwEdo=</DigestValue>
      </Reference>
      <Reference URI="/xl/drawings/_rels/vmlDrawing2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bff7gUzwEFSo4SiaYfPSwtG4deg=</DigestValue>
      </Reference>
      <Reference URI="/xl/drawings/_rels/vmlDrawing2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externalLinks/_rels/externalLink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zKPF7sztUXhUWcx38ZbftaGCIyI=</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Qr7izkNFYvbdFJxFp2YxAqScPA4=</DigestValue>
      </Reference>
      <Reference URI="/xl/drawings/_rels/vmlDrawing1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1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4.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29.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28.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5.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26.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3.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drawings/_rels/vmlDrawing30.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pXTYpt0oCqewtpSyBxPOmo/LzKM=</DigestValue>
      </Reference>
      <Reference URI="/xl/drawings/_rels/vmlDrawing17.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tEtX7igy3TLhIM7W5pIfubDr6RY=</DigestValue>
      </Reference>
      <Reference URI="/xl/worksheets/_rels/sheet16.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0ZozKGggeOkBEcQfUBQ+4t1QoFk=</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W6m470GCqBSYadcF6NoMdtvu2yY=</DigestValue>
      </Reference>
      <Reference URI="/xl/drawings/_rels/vmlDrawing3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bBNqQoKYkLnKUKUTkR5JRKmkBJ0=</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bI9j5+4veAvmzyADVV2xAdZrVD8=</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9XkxUw/sdcfGJOWASIBekhlgsOg=</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TIUrWWT9u+k0O4WdnaejKej/djs=</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nmZDHno73y0CwQwE95L47lh+MKw=</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HUYEt+JFxO6Nw1L410cjCqECNAU=</DigestValue>
      </Reference>
      <Reference URI="/xl/worksheets/_rels/sheet9.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DxN9q+SEshM+T/mNWtfZV+oWxUc=</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b1dpPX2vD1YX3ogvUfJap5zehLM=</DigestValue>
      </Reference>
      <Reference URI="/xl/worksheets/_rels/sheet1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9SvzaH72xyIkMGR++0B6O8PL6xo=</DigestValue>
      </Reference>
      <Reference URI="/xl/worksheets/_rels/sheet1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crBpJfdVpA/ylwnpZzH/KJwjzOk=</DigestValue>
      </Reference>
      <Reference URI="/xl/worksheets/_rels/sheet1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vbN2A5GjSPBxYK1bpFXa1FUVrXE=</DigestValue>
      </Reference>
      <Reference URI="/xl/worksheets/_rels/sheet8.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rgK/d5OQTU1sQonlNsS4BzubBLk=</DigestValue>
      </Reference>
      <Reference URI="/xl/worksheets/_rels/sheet1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o0ejj+da//BjKBkupTkXnJHDcPs=</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l07UPe0rUqu/+lLiHmVGSy+LAbo=</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moPy1q8UEdDwYWixkAJcXTbBcMQ=</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t/dtinxSIt+1SG44op18Nl3q0q4=</DigestValue>
      </Reference>
      <Reference URI="/xl/drawings/_rels/vmlDrawing31.v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e8gq3T+F2iAtCQDzuN9WTNwuBUY=</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l/MGySI2kRkrNlq+qv5eu5uztSg=</DigestValue>
      </Reference>
    </Manifest>
    <SignatureProperties>
      <SignatureProperty Id="idSignatureTime" Target="#idPackageSignature">
        <mdssi:SignatureTime>
          <mdssi:Format>YYYY-MM-DDThh:mm:ssTZD</mdssi:Format>
          <mdssi:Value>2020-06-03T16:39:19Z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2020-06-03T16:39:19Z</xd:SigningTime>
          <xd:SigningCertificate>
            <xd:Cert>
              <xd:CertDigest>
                <DigestMethod Algorithm="http://www.w3.org/2000/09/xmldsig#sha1"/>
                <DigestValue>MGggONkPzEslyIxIDOIMKjvVKfM=</DigestValue>
              </xd:CertDigest>
              <xd:IssuerSerial>
                <X509IssuerName>SERIALNUMBER=RUC 80080610-7, O=CODE100 S.A., C=PY, CN=CA-CODE100 S.A.</X509IssuerName>
                <X509SerialNumber>2051668595128357817421464897211449114999397307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4oOKKJ18LvJ/8fXyuCOafu3U6C/rObkCNZcoaJPx948=</DigestValue>
    </Reference>
    <Reference Type="http://www.w3.org/2000/09/xmldsig#Object" URI="#idOfficeObject">
      <DigestMethod Algorithm="http://www.w3.org/2001/04/xmlenc#sha256"/>
      <DigestValue>vT3YpjT9uEQ2o1QSZCkIBg1a8MW5jhIcB0Qn+wx2DW4=</DigestValue>
    </Reference>
    <Reference Type="http://uri.etsi.org/01903#SignedProperties" URI="#idSignedProperties">
      <Transforms>
        <Transform Algorithm="http://www.w3.org/TR/2001/REC-xml-c14n-20010315"/>
      </Transforms>
      <DigestMethod Algorithm="http://www.w3.org/2001/04/xmlenc#sha256"/>
      <DigestValue>vKxWU5cV8TlAy0mdnA2h23AtOjln6AcNyx+0Hvrlcp4=</DigestValue>
    </Reference>
  </SignedInfo>
  <SignatureValue>KpqvIOa1rPXNEE7+S1RJKlIZkP+eyRun8BcysDVuGEAbNZw0Kk/IBFS1Fnqm5wf74HmtR+RLyJ4T
dd1/A8oUinQnme3V7DWQzIT8mh9XqUFraO+KBojaIQYlqd9TZwuvUGYR9HTYCPw+9PapzJFydm2G
IxVVORBI6fWTt2dkZd1vSRTn9FTpiqLTxGtNI07SEleB6IO0duiJqMu2LZlIuxYp6hBnL+ZagyKV
HpRnG+dezFWBLefQwdHRxfrwYL2HKf+CxVBdSeCLyQIj43pWmWtUZgoEZs7K3siMRNFafiG+yCnl
5+b7kIpY4cV3MHEj0PLvq9XHGS0lieKsDerEIQ==</SignatureValue>
  <KeyInfo>
    <X509Data>
      <X509Certificate>MIIICTCCBfGgAwIBAgITXAAAG7gTLs/Ta6fKIQAAAAAbuDANBgkqhkiG9w0BAQsFADBXMRcwFQYDVQQFEw5SVUMgODAwODA2MTAtNzEVMBMGA1UEChMMQ09ERTEwMCBTLkEuMQswCQYDVQQGEwJQWTEYMBYGA1UEAxMPQ0EtQ09ERTEwMCBTLkEuMB4XDTE5MTAyNTE5MTEzNVoXDTIxMTAyNTE5MTEzNVowgaExIzAhBgNVBAMTGkZBVElNQSBNQVJJQSBDT0RBUyBMSUJBUkRJMRcwFQYDVQQKEw5QRVJTT05BIEZJU0lDQTELMAkGA1UEBhMCUFkxFTATBgNVBCoTDEZBVElNQSBNQVJJQTEWMBQGA1UEBBMNQ09EQVMgTElCQVJESTESMBAGA1UEBRMJQ0kxMDY5Mzc0MREwDwYDVQQLEwhGSVJNQSBGMjCCASIwDQYJKoZIhvcNAQEBBQADggEPADCCAQoCggEBANPxpghfP5KtbndXVK6nxa73VgwWrzpb8IbMNTCWh0KG0YGNp7wVKhKK5VXeUe/R2106zhh5jOk/e7YN2y+S3H26V7//YanGWSjcaePzS/AkhzfymwiGwR0rAe4hvKkTN98mNORqwlzkPFM3G/jV5sUTR7y6QHr6fARMpB+uin1yahYzwV7gJRCVNhW2vzjns0E8YQUT8vb6PiptA1gCWSitHeralxS0fJOwBuHP8zrJzQUHg0oBtm2WOXg6TmbpMLSVCBUKHYMX98njgqFB7iuFZ6SUPo5qvCgvAkStEiGtgxLPTn94mqWyzoMi4sctAs1eFFUu+jGVJbqN9x94GBMCAwEAAaOCA4EwggN9MA4GA1UdDwEB/wQEAwIF4DAMBgNVHRMBAf8EAjAAMCAGA1UdJQEB/wQWMBQGCCsGAQUFBwMCBggrBgEFBQcDBDAdBgNVHQ4EFgQU2yzle3Ih2moQnJUJupldJ2I94zw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FvT+iVjEasZiFcmsKnQslN0IHmwMzve/Q7wiRk4Kimc/prDqLC1KtiF6OfXgo0L/tzqiH35Oak/DUYkF8mvymoCVH2dWuMEzW2HqY9ydPXD4WEXITf48Ku7sVJyrUj4FCH+ZmNMO7wpOGFRBGZBaIB8VjeJjyzRSmYcvM+IQyzsYeeCb2j5ll2KZOaNy6GIzfF22OJUXd5blrYRndSTxKfdCz9jEeFhL+FEKSxKCdmw36NvmO0KdkYnzZYtl/RrkPI2YHa+279BuioNoRdJqKzU41edgCM7IM2S3U5mvBmIShD1T46hcbWo6cX9VXu04x7cxaf4DodNQi7k29oQa0+mHqbW7KvhGYQYs6hoDsCqTSHdSVgmKf7YsBc5v39VUQI3+knun+2qFrXUwekaQ8d3Qn8w3pPnsjPSEb9hI2DiThHvVRK8UKjA3SSD2FOSJFrskjtAqiimO0IXrExxIgDEWPgmnSR2jDhb4PqNeAaCyZBTpIj6D4mbKXRqJj1jvRc4UxqgVYzCY66YECST+t8GsQGO7F9bB7aDBPGWCy3q4kyaxNwwMlP7ERhZZ2xsY9dZBcnHbpZIcTqrOqrzPF0ZaPMPl0OYCWe+ZicEa0f7trQwEHHtudfUkP68nfpuQG3cTAG8G5ZN7TjUvFbmFtbLl4reu7D7vi3vOI1fD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YI6ty6H6Dxli0Vv6rOB+g9NcWB9KppoyrO602ZumoDo=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g2tfW8esy+rdb5EzRqr20lkIAAsgs3379kKalnj11Zc=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t2vkCRmwdmS60/OdtotUBWKmdRMSAuJOZJfjnSCfbJk=</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qf7k0EiLBcK8ArWg8grJzJhhCGcNIs27g3t5lb5Y1v0=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AbAqHmUe7PeVq709WxDC/TzlBcMjAuC/be3iE9UAmQ4=</DigestValue>
      </Reference>
      <Reference URI="/xl/drawings/drawing10.xml?ContentType=application/vnd.openxmlformats-officedocument.drawing+xml">
        <DigestMethod Algorithm="http://www.w3.org/2001/04/xmlenc#sha256"/>
        <DigestValue>dvhPz8dZg8mVKtxy3U350vemwKEoiVYHdfWI3QqAhaI=</DigestValue>
      </Reference>
      <Reference URI="/xl/drawings/drawing11.xml?ContentType=application/vnd.openxmlformats-officedocument.drawing+xml">
        <DigestMethod Algorithm="http://www.w3.org/2001/04/xmlenc#sha256"/>
        <DigestValue>z/+Z/lby3V0zXXX062qKXsMGw2uxDvaE5iBUbuPXmkw=</DigestValue>
      </Reference>
      <Reference URI="/xl/drawings/drawing12.xml?ContentType=application/vnd.openxmlformats-officedocument.drawing+xml">
        <DigestMethod Algorithm="http://www.w3.org/2001/04/xmlenc#sha256"/>
        <DigestValue>r0TVPS94Ri+GD7BtRVWLwHTRLw5MYLcXDqYU/f7p2gs=</DigestValue>
      </Reference>
      <Reference URI="/xl/drawings/drawing13.xml?ContentType=application/vnd.openxmlformats-officedocument.drawing+xml">
        <DigestMethod Algorithm="http://www.w3.org/2001/04/xmlenc#sha256"/>
        <DigestValue>LMOAD8NycWb2MWINJA1YqvRjMegSIlFNpY9I1XkaMBk=</DigestValue>
      </Reference>
      <Reference URI="/xl/drawings/drawing14.xml?ContentType=application/vnd.openxmlformats-officedocument.drawing+xml">
        <DigestMethod Algorithm="http://www.w3.org/2001/04/xmlenc#sha256"/>
        <DigestValue>TF7JtIVBtZZ8Arq3RhVG1shl164v+KIFyUamy7hXdhM=</DigestValue>
      </Reference>
      <Reference URI="/xl/drawings/drawing15.xml?ContentType=application/vnd.openxmlformats-officedocument.drawing+xml">
        <DigestMethod Algorithm="http://www.w3.org/2001/04/xmlenc#sha256"/>
        <DigestValue>Jcz60EADToHBAgkjsyjoS5VnMg/0H9x9AqbBYoSyejo=</DigestValue>
      </Reference>
      <Reference URI="/xl/drawings/drawing16.xml?ContentType=application/vnd.openxmlformats-officedocument.drawing+xml">
        <DigestMethod Algorithm="http://www.w3.org/2001/04/xmlenc#sha256"/>
        <DigestValue>oTOJSbyDOHv85jvHw+4y/G8d6xjKtUvcbhWMh4SmgyE=</DigestValue>
      </Reference>
      <Reference URI="/xl/drawings/drawing2.xml?ContentType=application/vnd.openxmlformats-officedocument.drawing+xml">
        <DigestMethod Algorithm="http://www.w3.org/2001/04/xmlenc#sha256"/>
        <DigestValue>i7/OzVcvwXOiGjM/7s/5OKsiVIkibOrwYkfqigWjUMg=</DigestValue>
      </Reference>
      <Reference URI="/xl/drawings/drawing3.xml?ContentType=application/vnd.openxmlformats-officedocument.drawing+xml">
        <DigestMethod Algorithm="http://www.w3.org/2001/04/xmlenc#sha256"/>
        <DigestValue>gYsCNkqeGfjEaClZH08oxEDtYFav7JUQK85Ihu4gfaE=</DigestValue>
      </Reference>
      <Reference URI="/xl/drawings/drawing4.xml?ContentType=application/vnd.openxmlformats-officedocument.drawing+xml">
        <DigestMethod Algorithm="http://www.w3.org/2001/04/xmlenc#sha256"/>
        <DigestValue>GmIB8DrgugTMYWpkbDKOq6GzjhI0ysqvkuG8zD4yRuM=</DigestValue>
      </Reference>
      <Reference URI="/xl/drawings/drawing5.xml?ContentType=application/vnd.openxmlformats-officedocument.drawing+xml">
        <DigestMethod Algorithm="http://www.w3.org/2001/04/xmlenc#sha256"/>
        <DigestValue>aVHHgJnlI144LLDphxG5KoPwCGaYlc/Bod9oaokwhqA=</DigestValue>
      </Reference>
      <Reference URI="/xl/drawings/drawing6.xml?ContentType=application/vnd.openxmlformats-officedocument.drawing+xml">
        <DigestMethod Algorithm="http://www.w3.org/2001/04/xmlenc#sha256"/>
        <DigestValue>ycMyPaHq7hgzjBOGlvb6jqJb7Ag0e8z4XfKgcTpVScw=</DigestValue>
      </Reference>
      <Reference URI="/xl/drawings/drawing7.xml?ContentType=application/vnd.openxmlformats-officedocument.drawing+xml">
        <DigestMethod Algorithm="http://www.w3.org/2001/04/xmlenc#sha256"/>
        <DigestValue>27Y9ZY9va+eHbjdGQ40H++9kVdIZD5IQRkFP5SjfGK0=</DigestValue>
      </Reference>
      <Reference URI="/xl/drawings/drawing8.xml?ContentType=application/vnd.openxmlformats-officedocument.drawing+xml">
        <DigestMethod Algorithm="http://www.w3.org/2001/04/xmlenc#sha256"/>
        <DigestValue>TLYi2yRsjx23NfpvOjfgDpFqwN/IsS7aN+UapUfcOjk=</DigestValue>
      </Reference>
      <Reference URI="/xl/drawings/drawing9.xml?ContentType=application/vnd.openxmlformats-officedocument.drawing+xml">
        <DigestMethod Algorithm="http://www.w3.org/2001/04/xmlenc#sha256"/>
        <DigestValue>5P/F8TK0EevTMtr/8TBchzVAWKWoTzAnsH/sob6emo8=</DigestValue>
      </Reference>
      <Reference URI="/xl/drawings/vmlDrawing1.vml?ContentType=application/vnd.openxmlformats-officedocument.vmlDrawing">
        <DigestMethod Algorithm="http://www.w3.org/2001/04/xmlenc#sha256"/>
        <DigestValue>UIeK5JdhshkY2Zfll6l6SIp47fqkT11xBeE80Dk51M4=</DigestValue>
      </Reference>
      <Reference URI="/xl/drawings/vmlDrawing10.vml?ContentType=application/vnd.openxmlformats-officedocument.vmlDrawing">
        <DigestMethod Algorithm="http://www.w3.org/2001/04/xmlenc#sha256"/>
        <DigestValue>YlVdC1EkSzyPfbtRW6A1cfd+FrScG5tl31zhm1dlr3M=</DigestValue>
      </Reference>
      <Reference URI="/xl/drawings/vmlDrawing11.vml?ContentType=application/vnd.openxmlformats-officedocument.vmlDrawing">
        <DigestMethod Algorithm="http://www.w3.org/2001/04/xmlenc#sha256"/>
        <DigestValue>DuuUvaFCF4mWENm9TBckvEeu8Oi5B0lxwTGUtv+eJiY=</DigestValue>
      </Reference>
      <Reference URI="/xl/drawings/vmlDrawing12.vml?ContentType=application/vnd.openxmlformats-officedocument.vmlDrawing">
        <DigestMethod Algorithm="http://www.w3.org/2001/04/xmlenc#sha256"/>
        <DigestValue>s19iAkGI6gF1Vo0FYtTpzPZJxGaLeorGdLtzZb1xuPk=</DigestValue>
      </Reference>
      <Reference URI="/xl/drawings/vmlDrawing13.vml?ContentType=application/vnd.openxmlformats-officedocument.vmlDrawing">
        <DigestMethod Algorithm="http://www.w3.org/2001/04/xmlenc#sha256"/>
        <DigestValue>pDs5xP2aeR8O44LnLSg9SHg/eJUrB5l5X6XBmw/3vDk=</DigestValue>
      </Reference>
      <Reference URI="/xl/drawings/vmlDrawing14.vml?ContentType=application/vnd.openxmlformats-officedocument.vmlDrawing">
        <DigestMethod Algorithm="http://www.w3.org/2001/04/xmlenc#sha256"/>
        <DigestValue>MB07gBJ0RmIFXTddqHclp7bGdUqCUwDP1gGzwzBnjX8=</DigestValue>
      </Reference>
      <Reference URI="/xl/drawings/vmlDrawing15.vml?ContentType=application/vnd.openxmlformats-officedocument.vmlDrawing">
        <DigestMethod Algorithm="http://www.w3.org/2001/04/xmlenc#sha256"/>
        <DigestValue>GYLQU15N3miY4ZI29eMTumDDu2/XVVtUCMtLl2iJIp8=</DigestValue>
      </Reference>
      <Reference URI="/xl/drawings/vmlDrawing16.vml?ContentType=application/vnd.openxmlformats-officedocument.vmlDrawing">
        <DigestMethod Algorithm="http://www.w3.org/2001/04/xmlenc#sha256"/>
        <DigestValue>UNAUOqOQO5Niglp+OwHqFQ7SFRs4E9CxRV1nFWpuep0=</DigestValue>
      </Reference>
      <Reference URI="/xl/drawings/vmlDrawing17.vml?ContentType=application/vnd.openxmlformats-officedocument.vmlDrawing">
        <DigestMethod Algorithm="http://www.w3.org/2001/04/xmlenc#sha256"/>
        <DigestValue>1gguNHdPGaXGtDGOHbDUpUIfFYeCQwwXktuxh3ohG/s=</DigestValue>
      </Reference>
      <Reference URI="/xl/drawings/vmlDrawing18.vml?ContentType=application/vnd.openxmlformats-officedocument.vmlDrawing">
        <DigestMethod Algorithm="http://www.w3.org/2001/04/xmlenc#sha256"/>
        <DigestValue>KWMyEsfA48VQGBNWUpvvO3n3Dq4G/iX9V4e0wBN7oe0=</DigestValue>
      </Reference>
      <Reference URI="/xl/drawings/vmlDrawing19.vml?ContentType=application/vnd.openxmlformats-officedocument.vmlDrawing">
        <DigestMethod Algorithm="http://www.w3.org/2001/04/xmlenc#sha256"/>
        <DigestValue>DRR9+P1q48kYhv/PQ4Hn3uCzokMML7PF5P6RqVORJCU=</DigestValue>
      </Reference>
      <Reference URI="/xl/drawings/vmlDrawing2.vml?ContentType=application/vnd.openxmlformats-officedocument.vmlDrawing">
        <DigestMethod Algorithm="http://www.w3.org/2001/04/xmlenc#sha256"/>
        <DigestValue>1tHonnP/ZHF0GVRaltvJ6sVgqNF+KYwkUMxaqn81Dww=</DigestValue>
      </Reference>
      <Reference URI="/xl/drawings/vmlDrawing20.vml?ContentType=application/vnd.openxmlformats-officedocument.vmlDrawing">
        <DigestMethod Algorithm="http://www.w3.org/2001/04/xmlenc#sha256"/>
        <DigestValue>mvP29/3/DndqUMbHgrkyr6P5y8haMq5/nXWIwoRsimc=</DigestValue>
      </Reference>
      <Reference URI="/xl/drawings/vmlDrawing21.vml?ContentType=application/vnd.openxmlformats-officedocument.vmlDrawing">
        <DigestMethod Algorithm="http://www.w3.org/2001/04/xmlenc#sha256"/>
        <DigestValue>EQNRyG0aq97gLs5Lzu7kW36tJTWr0fW4/gsjDvd76Y4=</DigestValue>
      </Reference>
      <Reference URI="/xl/drawings/vmlDrawing22.vml?ContentType=application/vnd.openxmlformats-officedocument.vmlDrawing">
        <DigestMethod Algorithm="http://www.w3.org/2001/04/xmlenc#sha256"/>
        <DigestValue>BzmvB+XKcfW4XKyDlKhNfBQOzZvZwREF/V9h4kn9hRM=</DigestValue>
      </Reference>
      <Reference URI="/xl/drawings/vmlDrawing23.vml?ContentType=application/vnd.openxmlformats-officedocument.vmlDrawing">
        <DigestMethod Algorithm="http://www.w3.org/2001/04/xmlenc#sha256"/>
        <DigestValue>095flDm/hoZ8B4xuQkveQZ9tO3WDR/RgvW1J7Iy1lkQ=</DigestValue>
      </Reference>
      <Reference URI="/xl/drawings/vmlDrawing24.vml?ContentType=application/vnd.openxmlformats-officedocument.vmlDrawing">
        <DigestMethod Algorithm="http://www.w3.org/2001/04/xmlenc#sha256"/>
        <DigestValue>3X2n5K0V7kQt7vQvfAw/521ibrJjv8Cr89PtJ15KECQ=</DigestValue>
      </Reference>
      <Reference URI="/xl/drawings/vmlDrawing25.vml?ContentType=application/vnd.openxmlformats-officedocument.vmlDrawing">
        <DigestMethod Algorithm="http://www.w3.org/2001/04/xmlenc#sha256"/>
        <DigestValue>ZrkuLAVITkerrTXT7BkLd+yU3KJnBF9DL21rIaWzuIQ=</DigestValue>
      </Reference>
      <Reference URI="/xl/drawings/vmlDrawing26.vml?ContentType=application/vnd.openxmlformats-officedocument.vmlDrawing">
        <DigestMethod Algorithm="http://www.w3.org/2001/04/xmlenc#sha256"/>
        <DigestValue>EG8//R10Oy4Vjywg1kWoTMQ59xvQ+g3GcQt8lTvLWkM=</DigestValue>
      </Reference>
      <Reference URI="/xl/drawings/vmlDrawing27.vml?ContentType=application/vnd.openxmlformats-officedocument.vmlDrawing">
        <DigestMethod Algorithm="http://www.w3.org/2001/04/xmlenc#sha256"/>
        <DigestValue>erKd1EUaqDS5x+5o2PpbaQf0/4GfHVDgUg05BtprjhI=</DigestValue>
      </Reference>
      <Reference URI="/xl/drawings/vmlDrawing28.vml?ContentType=application/vnd.openxmlformats-officedocument.vmlDrawing">
        <DigestMethod Algorithm="http://www.w3.org/2001/04/xmlenc#sha256"/>
        <DigestValue>1TYTM5WvWjYDAlB9qX13gJ+DHKw2RCn9HJDf0R4SI18=</DigestValue>
      </Reference>
      <Reference URI="/xl/drawings/vmlDrawing29.vml?ContentType=application/vnd.openxmlformats-officedocument.vmlDrawing">
        <DigestMethod Algorithm="http://www.w3.org/2001/04/xmlenc#sha256"/>
        <DigestValue>BAde5jpVQiq2Lc9t1r4uazE2cXuGnoZqpCOvcGCo/Kw=</DigestValue>
      </Reference>
      <Reference URI="/xl/drawings/vmlDrawing3.vml?ContentType=application/vnd.openxmlformats-officedocument.vmlDrawing">
        <DigestMethod Algorithm="http://www.w3.org/2001/04/xmlenc#sha256"/>
        <DigestValue>+2uSUe08RaEdXc9BN3Rrxkl7/ybo1HeIH6jctvu5pT0=</DigestValue>
      </Reference>
      <Reference URI="/xl/drawings/vmlDrawing30.vml?ContentType=application/vnd.openxmlformats-officedocument.vmlDrawing">
        <DigestMethod Algorithm="http://www.w3.org/2001/04/xmlenc#sha256"/>
        <DigestValue>mW1QDLnjVbuQ4hunaj5GWppSfTBIVjHDRjQ3rhoX0kI=</DigestValue>
      </Reference>
      <Reference URI="/xl/drawings/vmlDrawing31.vml?ContentType=application/vnd.openxmlformats-officedocument.vmlDrawing">
        <DigestMethod Algorithm="http://www.w3.org/2001/04/xmlenc#sha256"/>
        <DigestValue>dOeDsj+HdvzkDNzaGHbYEsJLBIdXA1X7A99EGw3Xvf8=</DigestValue>
      </Reference>
      <Reference URI="/xl/drawings/vmlDrawing32.vml?ContentType=application/vnd.openxmlformats-officedocument.vmlDrawing">
        <DigestMethod Algorithm="http://www.w3.org/2001/04/xmlenc#sha256"/>
        <DigestValue>ozgOuMPrB7wekamaV1Eu6wHWyq0TR5Vfu+f90OSXRXg=</DigestValue>
      </Reference>
      <Reference URI="/xl/drawings/vmlDrawing4.vml?ContentType=application/vnd.openxmlformats-officedocument.vmlDrawing">
        <DigestMethod Algorithm="http://www.w3.org/2001/04/xmlenc#sha256"/>
        <DigestValue>RWaAYu/a10Mayuxw0IsPqn114G6nZqyNDM4Vvcv+kJg=</DigestValue>
      </Reference>
      <Reference URI="/xl/drawings/vmlDrawing5.vml?ContentType=application/vnd.openxmlformats-officedocument.vmlDrawing">
        <DigestMethod Algorithm="http://www.w3.org/2001/04/xmlenc#sha256"/>
        <DigestValue>PmOsqW4//zSLq17OgG4vJo9B0ISdFdw3/H76UA7zCIA=</DigestValue>
      </Reference>
      <Reference URI="/xl/drawings/vmlDrawing6.vml?ContentType=application/vnd.openxmlformats-officedocument.vmlDrawing">
        <DigestMethod Algorithm="http://www.w3.org/2001/04/xmlenc#sha256"/>
        <DigestValue>TikpSiH2f7KUmur2/gIRob7eoVK0Je2jKL2SyMSmmAk=</DigestValue>
      </Reference>
      <Reference URI="/xl/drawings/vmlDrawing7.vml?ContentType=application/vnd.openxmlformats-officedocument.vmlDrawing">
        <DigestMethod Algorithm="http://www.w3.org/2001/04/xmlenc#sha256"/>
        <DigestValue>Kkrm989nF1R8puV5DnTJ43vRePavzmyKByknpnuIg2o=</DigestValue>
      </Reference>
      <Reference URI="/xl/drawings/vmlDrawing8.vml?ContentType=application/vnd.openxmlformats-officedocument.vmlDrawing">
        <DigestMethod Algorithm="http://www.w3.org/2001/04/xmlenc#sha256"/>
        <DigestValue>qOE9JSm55NPXKGcHMTws+kWpWGkO0ahWYOmcYYWT9jE=</DigestValue>
      </Reference>
      <Reference URI="/xl/drawings/vmlDrawing9.vml?ContentType=application/vnd.openxmlformats-officedocument.vmlDrawing">
        <DigestMethod Algorithm="http://www.w3.org/2001/04/xmlenc#sha256"/>
        <DigestValue>0sfxOSfeT4KpSPntJBtzPPN9A3MaH378lD+fSW+ykPA=</DigestValue>
      </Reference>
      <Reference URI="/xl/embeddings/Documento_de_Microsoft_Word1.docx?ContentType=application/vnd.openxmlformats-officedocument.wordprocessingml.document">
        <DigestMethod Algorithm="http://www.w3.org/2001/04/xmlenc#sha256"/>
        <DigestValue>D6qWxPpGbXMZT17VnlbGewj7g0AUiESdOdSZ8+Qqmo4=</DigestValue>
      </Reference>
      <Reference URI="/xl/embeddings/Documento_de_Microsoft_Word10.docx?ContentType=application/vnd.openxmlformats-officedocument.wordprocessingml.document">
        <DigestMethod Algorithm="http://www.w3.org/2001/04/xmlenc#sha256"/>
        <DigestValue>rcupIIY8mEU+Pq2g1UGn1LOC9m31pWSpv57s0Z5sHxo=</DigestValue>
      </Reference>
      <Reference URI="/xl/embeddings/Documento_de_Microsoft_Word11.docx?ContentType=application/vnd.openxmlformats-officedocument.wordprocessingml.document">
        <DigestMethod Algorithm="http://www.w3.org/2001/04/xmlenc#sha256"/>
        <DigestValue>vaibDT/WYc4SoYmOPMdvEDqL2HgVWUY5yFJU6tDKmUs=</DigestValue>
      </Reference>
      <Reference URI="/xl/embeddings/Documento_de_Microsoft_Word12.docx?ContentType=application/vnd.openxmlformats-officedocument.wordprocessingml.document">
        <DigestMethod Algorithm="http://www.w3.org/2001/04/xmlenc#sha256"/>
        <DigestValue>/V1Z0h+KXfOjJ9yI4r0xYycazBMPRyiHIJhmy0Y1sjY=</DigestValue>
      </Reference>
      <Reference URI="/xl/embeddings/Documento_de_Microsoft_Word13.docx?ContentType=application/vnd.openxmlformats-officedocument.wordprocessingml.document">
        <DigestMethod Algorithm="http://www.w3.org/2001/04/xmlenc#sha256"/>
        <DigestValue>FSR2tM3vw81opk6zTErWSOY9IlFm7jN7Ntjh4K3M2i0=</DigestValue>
      </Reference>
      <Reference URI="/xl/embeddings/Documento_de_Microsoft_Word14.docx?ContentType=application/vnd.openxmlformats-officedocument.wordprocessingml.document">
        <DigestMethod Algorithm="http://www.w3.org/2001/04/xmlenc#sha256"/>
        <DigestValue>GB1mv2SHdRivfjBue61qtAWYnzgapTEoi+H90WINk6o=</DigestValue>
      </Reference>
      <Reference URI="/xl/embeddings/Documento_de_Microsoft_Word15.docx?ContentType=application/vnd.openxmlformats-officedocument.wordprocessingml.document">
        <DigestMethod Algorithm="http://www.w3.org/2001/04/xmlenc#sha256"/>
        <DigestValue>EpXWylAXdWlr7wewUF5OcqTt6cnOcS6DioT644s8VRU=</DigestValue>
      </Reference>
      <Reference URI="/xl/embeddings/Documento_de_Microsoft_Word16.docx?ContentType=application/vnd.openxmlformats-officedocument.wordprocessingml.document">
        <DigestMethod Algorithm="http://www.w3.org/2001/04/xmlenc#sha256"/>
        <DigestValue>wapD8I7WVOKYO5qbRKEhg7aUBWd7Q20i066Ngz4aST0=</DigestValue>
      </Reference>
      <Reference URI="/xl/embeddings/Documento_de_Microsoft_Word17.docx?ContentType=application/vnd.openxmlformats-officedocument.wordprocessingml.document">
        <DigestMethod Algorithm="http://www.w3.org/2001/04/xmlenc#sha256"/>
        <DigestValue>AfeMJflbauaNNJQSl61S4I1+84UDxZjLp4ttb2OWgUw=</DigestValue>
      </Reference>
      <Reference URI="/xl/embeddings/Documento_de_Microsoft_Word18.docx?ContentType=application/vnd.openxmlformats-officedocument.wordprocessingml.document">
        <DigestMethod Algorithm="http://www.w3.org/2001/04/xmlenc#sha256"/>
        <DigestValue>FvIwiltoZINYZlcfd3R5WMV/ouBGn31jUjCAufIDEK0=</DigestValue>
      </Reference>
      <Reference URI="/xl/embeddings/Documento_de_Microsoft_Word19.docx?ContentType=application/vnd.openxmlformats-officedocument.wordprocessingml.document">
        <DigestMethod Algorithm="http://www.w3.org/2001/04/xmlenc#sha256"/>
        <DigestValue>AvNBS6EqGzgBp31RT6kljqE/BgeueZJp9zRved+/SVw=</DigestValue>
      </Reference>
      <Reference URI="/xl/embeddings/Documento_de_Microsoft_Word2.docx?ContentType=application/vnd.openxmlformats-officedocument.wordprocessingml.document">
        <DigestMethod Algorithm="http://www.w3.org/2001/04/xmlenc#sha256"/>
        <DigestValue>1dn9yDe/jDqK6A11bOqIOrpwytvenhEGdVFksXu8eIw=</DigestValue>
      </Reference>
      <Reference URI="/xl/embeddings/Documento_de_Microsoft_Word20.docx?ContentType=application/vnd.openxmlformats-officedocument.wordprocessingml.document">
        <DigestMethod Algorithm="http://www.w3.org/2001/04/xmlenc#sha256"/>
        <DigestValue>QQfgd+C+0FQdyYeqABRoVGxa0+jEg55g+cpxKSDGbNU=</DigestValue>
      </Reference>
      <Reference URI="/xl/embeddings/Documento_de_Microsoft_Word21.docx?ContentType=application/vnd.openxmlformats-officedocument.wordprocessingml.document">
        <DigestMethod Algorithm="http://www.w3.org/2001/04/xmlenc#sha256"/>
        <DigestValue>wl40KFvD5MVCH2CPv6/k4+EX6/iDPUQukO1HvOoy95M=</DigestValue>
      </Reference>
      <Reference URI="/xl/embeddings/Documento_de_Microsoft_Word22.docx?ContentType=application/vnd.openxmlformats-officedocument.wordprocessingml.document">
        <DigestMethod Algorithm="http://www.w3.org/2001/04/xmlenc#sha256"/>
        <DigestValue>bwmSltqEP4QPnvPtzA5pIfhzb0D8VX3IBjx3dGa4WJk=</DigestValue>
      </Reference>
      <Reference URI="/xl/embeddings/Documento_de_Microsoft_Word23.docx?ContentType=application/vnd.openxmlformats-officedocument.wordprocessingml.document">
        <DigestMethod Algorithm="http://www.w3.org/2001/04/xmlenc#sha256"/>
        <DigestValue>tIf8LESw/qPCv6Q4o74hiPRmEsEkai4uomgdHT+aUPQ=</DigestValue>
      </Reference>
      <Reference URI="/xl/embeddings/Documento_de_Microsoft_Word24.docx?ContentType=application/vnd.openxmlformats-officedocument.wordprocessingml.document">
        <DigestMethod Algorithm="http://www.w3.org/2001/04/xmlenc#sha256"/>
        <DigestValue>IPFb/AgL3jmkLSlgSpqz0qS6KTWGsJfD2hrNvFrarSs=</DigestValue>
      </Reference>
      <Reference URI="/xl/embeddings/Documento_de_Microsoft_Word25.docx?ContentType=application/vnd.openxmlformats-officedocument.wordprocessingml.document">
        <DigestMethod Algorithm="http://www.w3.org/2001/04/xmlenc#sha256"/>
        <DigestValue>ZA7fOjIEHMGbFLZ+63pCdlcO2x+2dPNcU8o9t45jNC0=</DigestValue>
      </Reference>
      <Reference URI="/xl/embeddings/Documento_de_Microsoft_Word3.docx?ContentType=application/vnd.openxmlformats-officedocument.wordprocessingml.document">
        <DigestMethod Algorithm="http://www.w3.org/2001/04/xmlenc#sha256"/>
        <DigestValue>dX/Ro/YxVJUyHbsCswqxrZY6YobC18EbMx/Lec0J/uM=</DigestValue>
      </Reference>
      <Reference URI="/xl/embeddings/Documento_de_Microsoft_Word4.docx?ContentType=application/vnd.openxmlformats-officedocument.wordprocessingml.document">
        <DigestMethod Algorithm="http://www.w3.org/2001/04/xmlenc#sha256"/>
        <DigestValue>RurvUpY22oxX4FXRcohi0lZRsU/+1GOzyyUTDfVeBLo=</DigestValue>
      </Reference>
      <Reference URI="/xl/embeddings/Documento_de_Microsoft_Word5.docx?ContentType=application/vnd.openxmlformats-officedocument.wordprocessingml.document">
        <DigestMethod Algorithm="http://www.w3.org/2001/04/xmlenc#sha256"/>
        <DigestValue>Jyu0S2xVJV+mMkyRwYn6QhPEcRnzs7JZCDByAaMUkpc=</DigestValue>
      </Reference>
      <Reference URI="/xl/embeddings/Documento_de_Microsoft_Word6.docx?ContentType=application/vnd.openxmlformats-officedocument.wordprocessingml.document">
        <DigestMethod Algorithm="http://www.w3.org/2001/04/xmlenc#sha256"/>
        <DigestValue>wznkeH/6BOvpNjgNUXvYU3TVn9JHPRPxTpTyLNTaC3Y=</DigestValue>
      </Reference>
      <Reference URI="/xl/embeddings/Documento_de_Microsoft_Word7.docx?ContentType=application/vnd.openxmlformats-officedocument.wordprocessingml.document">
        <DigestMethod Algorithm="http://www.w3.org/2001/04/xmlenc#sha256"/>
        <DigestValue>UFtz4tcbUadUesmT8Bpwf6EvSIE81eoMikW6A+vA6N8=</DigestValue>
      </Reference>
      <Reference URI="/xl/embeddings/Documento_de_Microsoft_Word8.docx?ContentType=application/vnd.openxmlformats-officedocument.wordprocessingml.document">
        <DigestMethod Algorithm="http://www.w3.org/2001/04/xmlenc#sha256"/>
        <DigestValue>QzolBJH9ZZbe6XDbOXBwEN8D+AiR+Ix85YHMYIkNfTg=</DigestValue>
      </Reference>
      <Reference URI="/xl/embeddings/Documento_de_Microsoft_Word9.docx?ContentType=application/vnd.openxmlformats-officedocument.wordprocessingml.document">
        <DigestMethod Algorithm="http://www.w3.org/2001/04/xmlenc#sha256"/>
        <DigestValue>6QcwyFDbR4iyuy/x2T4ZasWreqr/wBiGObCYYzEGaq4=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GihkyZ3CBmY0HYSduqx+l5ygaa7OZODdf9FnmypP6Ys=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hA01gnPSCjsbBqdl4ZPMGPIfjJR6sGxamvV55QWIMek=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Nvl6x/C8dquAcEQ503zg4sE+MAoxvJJLyBOW37W3m6A=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A2DoTQz2CJAnpTztsyOwHDpzgsnyjb37HnDTqwaMK/k=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externalLink1.xml?ContentType=application/vnd.openxmlformats-officedocument.spreadsheetml.externalLink+xml">
        <DigestMethod Algorithm="http://www.w3.org/2001/04/xmlenc#sha256"/>
        <DigestValue>vlvmRH9MqIk5SrZYlDxmEucETSJTJBAmHv8f4DoKJ9o=</DigestValue>
      </Reference>
      <Reference URI="/xl/externalLinks/externalLink2.xml?ContentType=application/vnd.openxmlformats-officedocument.spreadsheetml.externalLink+xml">
        <DigestMethod Algorithm="http://www.w3.org/2001/04/xmlenc#sha256"/>
        <DigestValue>0G1bWfi990sPTlrFDc7D3UlPpTroQEvdaZcTyzgooHM=</DigestValue>
      </Reference>
      <Reference URI="/xl/externalLinks/externalLink3.xml?ContentType=application/vnd.openxmlformats-officedocument.spreadsheetml.externalLink+xml">
        <DigestMethod Algorithm="http://www.w3.org/2001/04/xmlenc#sha256"/>
        <DigestValue>7nvArp2vmQR7KEtXHUvalEqLYGFR+Do2sCvo+P4R12k=</DigestValue>
      </Reference>
      <Reference URI="/xl/externalLinks/externalLink4.xml?ContentType=application/vnd.openxmlformats-officedocument.spreadsheetml.externalLink+xml">
        <DigestMethod Algorithm="http://www.w3.org/2001/04/xmlenc#sha256"/>
        <DigestValue>4PXa1pzNS1dvV3El4rKhAbsiODecTkwB9t/m0Yg9JGw=</DigestValue>
      </Reference>
      <Reference URI="/xl/externalLinks/externalLink5.xml?ContentType=application/vnd.openxmlformats-officedocument.spreadsheetml.externalLink+xml">
        <DigestMethod Algorithm="http://www.w3.org/2001/04/xmlenc#sha256"/>
        <DigestValue>4PXa1pzNS1dvV3El4rKhAbsiODecTkwB9t/m0Yg9JGw=</DigestValue>
      </Reference>
      <Reference URI="/xl/media/image1.png?ContentType=image/png">
        <DigestMethod Algorithm="http://www.w3.org/2001/04/xmlenc#sha256"/>
        <DigestValue>AAervH3ClZKsJ/cGSODpiJCrtcZRhiPqeYDyXBOWCQE=</DigestValue>
      </Reference>
      <Reference URI="/xl/media/image10.emf?ContentType=image/x-emf">
        <DigestMethod Algorithm="http://www.w3.org/2001/04/xmlenc#sha256"/>
        <DigestValue>sOYlJtkxSYPrMfR6IcCyuSpA1iUVai2Gw9RabOAaRw8=</DigestValue>
      </Reference>
      <Reference URI="/xl/media/image11.emf?ContentType=image/x-emf">
        <DigestMethod Algorithm="http://www.w3.org/2001/04/xmlenc#sha256"/>
        <DigestValue>uiHDqo9AylZnvBSUVYOJkAlMQTDb9l2RFbNK+yoPIoo=</DigestValue>
      </Reference>
      <Reference URI="/xl/media/image12.emf?ContentType=image/x-emf">
        <DigestMethod Algorithm="http://www.w3.org/2001/04/xmlenc#sha256"/>
        <DigestValue>rlXjrrLu/FkAJcCWo4K9n9/93AQawTQLCWWJpdYSy0o=</DigestValue>
      </Reference>
      <Reference URI="/xl/media/image13.emf?ContentType=image/x-emf">
        <DigestMethod Algorithm="http://www.w3.org/2001/04/xmlenc#sha256"/>
        <DigestValue>B0ULjToxbhDzJGpTQp+45OvsV3AMs7ayzfuz3VaKxsQ=</DigestValue>
      </Reference>
      <Reference URI="/xl/media/image14.emf?ContentType=image/x-emf">
        <DigestMethod Algorithm="http://www.w3.org/2001/04/xmlenc#sha256"/>
        <DigestValue>FVakQXJyofa26bJpjg5BsHMYmbzsMyyHcXYsO/Z/bo8=</DigestValue>
      </Reference>
      <Reference URI="/xl/media/image15.emf?ContentType=image/x-emf">
        <DigestMethod Algorithm="http://www.w3.org/2001/04/xmlenc#sha256"/>
        <DigestValue>QRyojhlnzCfEXAZljpHeTv301NsridWEG3+9/IljfWI=</DigestValue>
      </Reference>
      <Reference URI="/xl/media/image16.emf?ContentType=image/x-emf">
        <DigestMethod Algorithm="http://www.w3.org/2001/04/xmlenc#sha256"/>
        <DigestValue>1NiKz1G9SonGpnxYozBCmW1w7CsRDUIFrC13nIQVldw=</DigestValue>
      </Reference>
      <Reference URI="/xl/media/image17.emf?ContentType=image/x-emf">
        <DigestMethod Algorithm="http://www.w3.org/2001/04/xmlenc#sha256"/>
        <DigestValue>ih8CQd7Sy3Sxl89c5EmGbv6KzXlrh6oyVuRMBfnkX3E=</DigestValue>
      </Reference>
      <Reference URI="/xl/media/image18.emf?ContentType=image/x-emf">
        <DigestMethod Algorithm="http://www.w3.org/2001/04/xmlenc#sha256"/>
        <DigestValue>rjLihySu6nlMOOCisPRF/g52e8OB5RTQVh4+qG4NZ50=</DigestValue>
      </Reference>
      <Reference URI="/xl/media/image19.emf?ContentType=image/x-emf">
        <DigestMethod Algorithm="http://www.w3.org/2001/04/xmlenc#sha256"/>
        <DigestValue>KAJ8UthOvhyCQqDG8YNqveInfimXQwtQNOCxECQ1TN0=</DigestValue>
      </Reference>
      <Reference URI="/xl/media/image2.emf?ContentType=image/x-emf">
        <DigestMethod Algorithm="http://www.w3.org/2001/04/xmlenc#sha256"/>
        <DigestValue>kHs1GbIkP2XKEC9pAgAGk7EmV8+plhTuYjEGyC676NE=</DigestValue>
      </Reference>
      <Reference URI="/xl/media/image20.emf?ContentType=image/x-emf">
        <DigestMethod Algorithm="http://www.w3.org/2001/04/xmlenc#sha256"/>
        <DigestValue>T6IxP3cRq01VI5fxLy/ui2frXcBMYwaOIEOlrX0Z+L4=</DigestValue>
      </Reference>
      <Reference URI="/xl/media/image21.emf?ContentType=image/x-emf">
        <DigestMethod Algorithm="http://www.w3.org/2001/04/xmlenc#sha256"/>
        <DigestValue>4qLd4b6J0mURrwCZgsiOLF1yPoUMmsuNti/PKEC3rzM=</DigestValue>
      </Reference>
      <Reference URI="/xl/media/image22.emf?ContentType=image/x-emf">
        <DigestMethod Algorithm="http://www.w3.org/2001/04/xmlenc#sha256"/>
        <DigestValue>2LNGCmSmcEMUuzdTSguUJSpRQ4J84A44FmKNELc6QOQ=</DigestValue>
      </Reference>
      <Reference URI="/xl/media/image23.emf?ContentType=image/x-emf">
        <DigestMethod Algorithm="http://www.w3.org/2001/04/xmlenc#sha256"/>
        <DigestValue>SO3EsIEMVmUQy2ZUqTK3D+ovv6e9ba0AGDZOn13DRLo=</DigestValue>
      </Reference>
      <Reference URI="/xl/media/image24.emf?ContentType=image/x-emf">
        <DigestMethod Algorithm="http://www.w3.org/2001/04/xmlenc#sha256"/>
        <DigestValue>JLmTtN30z0Ve403/HgZzaig7IXgiYryJbLK8si+p+C0=</DigestValue>
      </Reference>
      <Reference URI="/xl/media/image25.emf?ContentType=image/x-emf">
        <DigestMethod Algorithm="http://www.w3.org/2001/04/xmlenc#sha256"/>
        <DigestValue>bNvMBEN8sttUO+ZwBUmuH9f4iFLL30kzeiD2BatvQmM=</DigestValue>
      </Reference>
      <Reference URI="/xl/media/image26.emf?ContentType=image/x-emf">
        <DigestMethod Algorithm="http://www.w3.org/2001/04/xmlenc#sha256"/>
        <DigestValue>DxuMId+YsXJkhhz8n1cGaM5wjcRW4mEUnyrIrZntQTU=</DigestValue>
      </Reference>
      <Reference URI="/xl/media/image27.emf?ContentType=image/x-emf">
        <DigestMethod Algorithm="http://www.w3.org/2001/04/xmlenc#sha256"/>
        <DigestValue>ccBPMA0+9JILUr/2kxCaXDYr3SdWRQbAyw+mO8y6+rE=</DigestValue>
      </Reference>
      <Reference URI="/xl/media/image28.emf?ContentType=image/x-emf">
        <DigestMethod Algorithm="http://www.w3.org/2001/04/xmlenc#sha256"/>
        <DigestValue>eGcrtZ6ckB45r1muAQi4IA3Ej9bKcop0xjgCwFAGQpE=</DigestValue>
      </Reference>
      <Reference URI="/xl/media/image29.emf?ContentType=image/x-emf">
        <DigestMethod Algorithm="http://www.w3.org/2001/04/xmlenc#sha256"/>
        <DigestValue>Py9P2b/hHnLwf6dFY5++MuQDG9MmEymu1ZML8UcU4wY=</DigestValue>
      </Reference>
      <Reference URI="/xl/media/image3.emf?ContentType=image/x-emf">
        <DigestMethod Algorithm="http://www.w3.org/2001/04/xmlenc#sha256"/>
        <DigestValue>kHs1GbIkP2XKEC9pAgAGk7EmV8+plhTuYjEGyC676NE=</DigestValue>
      </Reference>
      <Reference URI="/xl/media/image30.png?ContentType=image/png">
        <DigestMethod Algorithm="http://www.w3.org/2001/04/xmlenc#sha256"/>
        <DigestValue>3L1rzbQL3xyA/EWRVAGHC/Y42CcmBzgCGPhIm3N1oEU=</DigestValue>
      </Reference>
      <Reference URI="/xl/media/image31.png?ContentType=image/png">
        <DigestMethod Algorithm="http://www.w3.org/2001/04/xmlenc#sha256"/>
        <DigestValue>/LMr0ytC2LatRPyi/ZFqiwekt1YlQFX8Z9aR0UX8hJc=</DigestValue>
      </Reference>
      <Reference URI="/xl/media/image32.jpeg?ContentType=image/jpeg">
        <DigestMethod Algorithm="http://www.w3.org/2001/04/xmlenc#sha256"/>
        <DigestValue>CPTHFOXxiP4cUv4gOoWrNOmGdtMYcX6J0OSaOF+mQgQ=</DigestValue>
      </Reference>
      <Reference URI="/xl/media/image33.png?ContentType=image/png">
        <DigestMethod Algorithm="http://www.w3.org/2001/04/xmlenc#sha256"/>
        <DigestValue>8eiYjXxp2LBy87psyufvs2hs0/m+dwLzLSbwWqMHVMo=</DigestValue>
      </Reference>
      <Reference URI="/xl/media/image4.png?ContentType=image/png">
        <DigestMethod Algorithm="http://www.w3.org/2001/04/xmlenc#sha256"/>
        <DigestValue>WmuBFgz4zEDDoX0cm9iLW2YLcemisqQaiOzIi14M+oE=</DigestValue>
      </Reference>
      <Reference URI="/xl/media/image5.emf?ContentType=image/x-emf">
        <DigestMethod Algorithm="http://www.w3.org/2001/04/xmlenc#sha256"/>
        <DigestValue>bqV3hoMrroAwVzp6OwjoX8kfe36v5oRgyYExGy3gg7E=</DigestValue>
      </Reference>
      <Reference URI="/xl/media/image6.emf?ContentType=image/x-emf">
        <DigestMethod Algorithm="http://www.w3.org/2001/04/xmlenc#sha256"/>
        <DigestValue>/RAXwOCbqrcdIQvZNgZ6rH2rl6moS0/shyMePivunn0=</DigestValue>
      </Reference>
      <Reference URI="/xl/media/image7.emf?ContentType=image/x-emf">
        <DigestMethod Algorithm="http://www.w3.org/2001/04/xmlenc#sha256"/>
        <DigestValue>9jt5QSoR87smCOfsBnmNJXMF86lPtCnj5MNVYbW5f7g=</DigestValue>
      </Reference>
      <Reference URI="/xl/media/image8.emf?ContentType=image/x-emf">
        <DigestMethod Algorithm="http://www.w3.org/2001/04/xmlenc#sha256"/>
        <DigestValue>eWvdktGPgwo67jspvkPNGMAZoVGOjJSfjEeuONesxmg=</DigestValue>
      </Reference>
      <Reference URI="/xl/media/image9.emf?ContentType=image/x-emf">
        <DigestMethod Algorithm="http://www.w3.org/2001/04/xmlenc#sha256"/>
        <DigestValue>EaGocgfEj/3Mk1cp8Li5AZ+517H8JI6RJKPSVRxgHL0=</DigestValue>
      </Reference>
      <Reference URI="/xl/printerSettings/printerSettings1.bin?ContentType=application/vnd.openxmlformats-officedocument.spreadsheetml.printerSettings">
        <DigestMethod Algorithm="http://www.w3.org/2001/04/xmlenc#sha256"/>
        <DigestValue>G+wdRt/eKDXh2jiw1fJ88rM0vUu16274bk7LyWs2aIg=</DigestValue>
      </Reference>
      <Reference URI="/xl/printerSettings/printerSettings10.bin?ContentType=application/vnd.openxmlformats-officedocument.spreadsheetml.printerSettings">
        <DigestMethod Algorithm="http://www.w3.org/2001/04/xmlenc#sha256"/>
        <DigestValue>G+wdRt/eKDXh2jiw1fJ88rM0vUu16274bk7LyWs2aIg=</DigestValue>
      </Reference>
      <Reference URI="/xl/printerSettings/printerSettings11.bin?ContentType=application/vnd.openxmlformats-officedocument.spreadsheetml.printerSettings">
        <DigestMethod Algorithm="http://www.w3.org/2001/04/xmlenc#sha256"/>
        <DigestValue>G+wdRt/eKDXh2jiw1fJ88rM0vUu16274bk7LyWs2aIg=</DigestValue>
      </Reference>
      <Reference URI="/xl/printerSettings/printerSettings12.bin?ContentType=application/vnd.openxmlformats-officedocument.spreadsheetml.printerSettings">
        <DigestMethod Algorithm="http://www.w3.org/2001/04/xmlenc#sha256"/>
        <DigestValue>G+wdRt/eKDXh2jiw1fJ88rM0vUu16274bk7LyWs2aIg=</DigestValue>
      </Reference>
      <Reference URI="/xl/printerSettings/printerSettings13.bin?ContentType=application/vnd.openxmlformats-officedocument.spreadsheetml.printerSettings">
        <DigestMethod Algorithm="http://www.w3.org/2001/04/xmlenc#sha256"/>
        <DigestValue>MLTDDowN7352l61uNn2FJTmYNcSD4GLcnyyacqHfR+I=</DigestValue>
      </Reference>
      <Reference URI="/xl/printerSettings/printerSettings14.bin?ContentType=application/vnd.openxmlformats-officedocument.spreadsheetml.printerSettings">
        <DigestMethod Algorithm="http://www.w3.org/2001/04/xmlenc#sha256"/>
        <DigestValue>G+wdRt/eKDXh2jiw1fJ88rM0vUu16274bk7LyWs2aIg=</DigestValue>
      </Reference>
      <Reference URI="/xl/printerSettings/printerSettings15.bin?ContentType=application/vnd.openxmlformats-officedocument.spreadsheetml.printerSettings">
        <DigestMethod Algorithm="http://www.w3.org/2001/04/xmlenc#sha256"/>
        <DigestValue>G+wdRt/eKDXh2jiw1fJ88rM0vUu16274bk7LyWs2aIg=</DigestValue>
      </Reference>
      <Reference URI="/xl/printerSettings/printerSettings16.bin?ContentType=application/vnd.openxmlformats-officedocument.spreadsheetml.printerSettings">
        <DigestMethod Algorithm="http://www.w3.org/2001/04/xmlenc#sha256"/>
        <DigestValue>PeZJBFNODwgGXbIjHTLOBzOeUzel94WObTgbOl9kEtE=</DigestValue>
      </Reference>
      <Reference URI="/xl/printerSettings/printerSettings2.bin?ContentType=application/vnd.openxmlformats-officedocument.spreadsheetml.printerSettings">
        <DigestMethod Algorithm="http://www.w3.org/2001/04/xmlenc#sha256"/>
        <DigestValue>pIV5tZbd+bkXXX7WabjQ6+JqVSy35/RXjVdje9AwIhw=</DigestValue>
      </Reference>
      <Reference URI="/xl/printerSettings/printerSettings3.bin?ContentType=application/vnd.openxmlformats-officedocument.spreadsheetml.printerSettings">
        <DigestMethod Algorithm="http://www.w3.org/2001/04/xmlenc#sha256"/>
        <DigestValue>G+wdRt/eKDXh2jiw1fJ88rM0vUu16274bk7LyWs2aIg=</DigestValue>
      </Reference>
      <Reference URI="/xl/printerSettings/printerSettings4.bin?ContentType=application/vnd.openxmlformats-officedocument.spreadsheetml.printerSettings">
        <DigestMethod Algorithm="http://www.w3.org/2001/04/xmlenc#sha256"/>
        <DigestValue>pIV5tZbd+bkXXX7WabjQ6+JqVSy35/RXjVdje9AwIhw=</DigestValue>
      </Reference>
      <Reference URI="/xl/printerSettings/printerSettings5.bin?ContentType=application/vnd.openxmlformats-officedocument.spreadsheetml.printerSettings">
        <DigestMethod Algorithm="http://www.w3.org/2001/04/xmlenc#sha256"/>
        <DigestValue>G+wdRt/eKDXh2jiw1fJ88rM0vUu16274bk7LyWs2aIg=</DigestValue>
      </Reference>
      <Reference URI="/xl/printerSettings/printerSettings6.bin?ContentType=application/vnd.openxmlformats-officedocument.spreadsheetml.printerSettings">
        <DigestMethod Algorithm="http://www.w3.org/2001/04/xmlenc#sha256"/>
        <DigestValue>pIV5tZbd+bkXXX7WabjQ6+JqVSy35/RXjVdje9AwIhw=</DigestValue>
      </Reference>
      <Reference URI="/xl/printerSettings/printerSettings7.bin?ContentType=application/vnd.openxmlformats-officedocument.spreadsheetml.printerSettings">
        <DigestMethod Algorithm="http://www.w3.org/2001/04/xmlenc#sha256"/>
        <DigestValue>pIV5tZbd+bkXXX7WabjQ6+JqVSy35/RXjVdje9AwIhw=</DigestValue>
      </Reference>
      <Reference URI="/xl/printerSettings/printerSettings8.bin?ContentType=application/vnd.openxmlformats-officedocument.spreadsheetml.printerSettings">
        <DigestMethod Algorithm="http://www.w3.org/2001/04/xmlenc#sha256"/>
        <DigestValue>pIV5tZbd+bkXXX7WabjQ6+JqVSy35/RXjVdje9AwIhw=</DigestValue>
      </Reference>
      <Reference URI="/xl/printerSettings/printerSettings9.bin?ContentType=application/vnd.openxmlformats-officedocument.spreadsheetml.printerSettings">
        <DigestMethod Algorithm="http://www.w3.org/2001/04/xmlenc#sha256"/>
        <DigestValue>G+wdRt/eKDXh2jiw1fJ88rM0vUu16274bk7LyWs2aIg=</DigestValue>
      </Reference>
      <Reference URI="/xl/sharedStrings.xml?ContentType=application/vnd.openxmlformats-officedocument.spreadsheetml.sharedStrings+xml">
        <DigestMethod Algorithm="http://www.w3.org/2001/04/xmlenc#sha256"/>
        <DigestValue>1VfYyGClm36D6IWqe32ZrzX9QUOPFjk7PIqpInd6Ae8=</DigestValue>
      </Reference>
      <Reference URI="/xl/styles.xml?ContentType=application/vnd.openxmlformats-officedocument.spreadsheetml.styles+xml">
        <DigestMethod Algorithm="http://www.w3.org/2001/04/xmlenc#sha256"/>
        <DigestValue>clLfTT23/eZkTVHwsrke1j4ks8UmyE37P/XgPuclGE4=</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z1xZaHPZfFXeOnsX9IDdN5WVKUkXN5usIfiU+ltHHaE=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W3RPxSH0R08RqR/qdQt2gZLhzgpg8vR0JQsBQv5QmqA=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7V950pByMf7BvpDBhDcFm2zrKSKWwFLKK5pwqXoiXNE=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ypfhFneKsxpAB38Ve88EOAtHJRI3vuI69Sm7hsdHTLs=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cvWXBbN5zjh70PnEHEmjw9FHqrtHUOJiMZgGzOvE0Ws=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Ieyvnp5FucyeLiNPmjTPy5REwtdYKH23SCmQwNGps0o=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5x7BJ1RN0mWYWYdlQ6uCfgm14RUA21tNLvDh3+pyAPU=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RjY8mSnQA110XZyj171Dwdj3XHdVYxyT5Kg74/tOFEs=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zfO6WcOvDMEb7OVRFF/TohdKFWGHOFLERsLJeZJe/J0=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mmG0J1OpNLTfWH9M1X0fH9rvWMWf30fbZl5A2bNnZtE=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JJcpqErQvTTvFy+/JUcDm06tKzOdrN6o2xgXitOgQgU=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ucpH7ZnTWteS4KDMAlwTz+alZebYs8vO+EN1WtNraRg=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2BkD7lpyWrorQZGAy6ZKRjH+zJpd9ku8y3Kk3He09lE=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AeoHIZov0CPa++Ywpn4wCQHCGvYd5Lj2kWWTEXxFb/0=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ZXHHL1zEn4hlBmh/3cLUoGQqiJ/hGV1rzEV+s7fnTfU=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wnKqAN6yWLfTBwxSdGWA7ZFxUumyjGPaOu+IE9iPuwU=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oGf3mjWzZPA0Xlz1KLUTuuOsxaWWYvUUWt6sGrLp5aE=</DigestValue>
      </Reference>
      <Reference URI="/xl/worksheets/sheet1.xml?ContentType=application/vnd.openxmlformats-officedocument.spreadsheetml.worksheet+xml">
        <DigestMethod Algorithm="http://www.w3.org/2001/04/xmlenc#sha256"/>
        <DigestValue>tvyp9mWiLbB2j3gZhInEGUNzDlJEt12TRNpnO0FE0Kw=</DigestValue>
      </Reference>
      <Reference URI="/xl/worksheets/sheet10.xml?ContentType=application/vnd.openxmlformats-officedocument.spreadsheetml.worksheet+xml">
        <DigestMethod Algorithm="http://www.w3.org/2001/04/xmlenc#sha256"/>
        <DigestValue>3tuGoJmeX/c/Hrub/QgwtzZ8mVpCu6hcdea09Sylco4=</DigestValue>
      </Reference>
      <Reference URI="/xl/worksheets/sheet11.xml?ContentType=application/vnd.openxmlformats-officedocument.spreadsheetml.worksheet+xml">
        <DigestMethod Algorithm="http://www.w3.org/2001/04/xmlenc#sha256"/>
        <DigestValue>LHnl8X0hu1rVRWWmbotQNNOC4/WzrOrI9DE5dCpFpS0=</DigestValue>
      </Reference>
      <Reference URI="/xl/worksheets/sheet12.xml?ContentType=application/vnd.openxmlformats-officedocument.spreadsheetml.worksheet+xml">
        <DigestMethod Algorithm="http://www.w3.org/2001/04/xmlenc#sha256"/>
        <DigestValue>ISRCgKtd23DXwrGQUHMcVxJNV73l9CKd79oiqka4QQQ=</DigestValue>
      </Reference>
      <Reference URI="/xl/worksheets/sheet13.xml?ContentType=application/vnd.openxmlformats-officedocument.spreadsheetml.worksheet+xml">
        <DigestMethod Algorithm="http://www.w3.org/2001/04/xmlenc#sha256"/>
        <DigestValue>F/6L0qxAO6XsadcwSXLjFQz9N1fuu0An4nQjXOkfmrI=</DigestValue>
      </Reference>
      <Reference URI="/xl/worksheets/sheet14.xml?ContentType=application/vnd.openxmlformats-officedocument.spreadsheetml.worksheet+xml">
        <DigestMethod Algorithm="http://www.w3.org/2001/04/xmlenc#sha256"/>
        <DigestValue>uWPiXolhtEJ5DKpuXEoVPbJ7vrINbxOGRqNxQp/iXwc=</DigestValue>
      </Reference>
      <Reference URI="/xl/worksheets/sheet15.xml?ContentType=application/vnd.openxmlformats-officedocument.spreadsheetml.worksheet+xml">
        <DigestMethod Algorithm="http://www.w3.org/2001/04/xmlenc#sha256"/>
        <DigestValue>lgmp7eg2L6GbqOxeBFS+lbkSef0w/K2mGdN4d5ugVtM=</DigestValue>
      </Reference>
      <Reference URI="/xl/worksheets/sheet16.xml?ContentType=application/vnd.openxmlformats-officedocument.spreadsheetml.worksheet+xml">
        <DigestMethod Algorithm="http://www.w3.org/2001/04/xmlenc#sha256"/>
        <DigestValue>bnfv33gLV/y1ngRb2WdgzATpeI9Dw83446iJQVf/O0I=</DigestValue>
      </Reference>
      <Reference URI="/xl/worksheets/sheet2.xml?ContentType=application/vnd.openxmlformats-officedocument.spreadsheetml.worksheet+xml">
        <DigestMethod Algorithm="http://www.w3.org/2001/04/xmlenc#sha256"/>
        <DigestValue>6hpnpH2g3SeGRnnlhO7iL/+moJdD7D/AYihJTnZOkfI=</DigestValue>
      </Reference>
      <Reference URI="/xl/worksheets/sheet3.xml?ContentType=application/vnd.openxmlformats-officedocument.spreadsheetml.worksheet+xml">
        <DigestMethod Algorithm="http://www.w3.org/2001/04/xmlenc#sha256"/>
        <DigestValue>4aIy8Xzi+3ditPR/IB2soFGd82B2S6GFbh56ZZjAqiU=</DigestValue>
      </Reference>
      <Reference URI="/xl/worksheets/sheet4.xml?ContentType=application/vnd.openxmlformats-officedocument.spreadsheetml.worksheet+xml">
        <DigestMethod Algorithm="http://www.w3.org/2001/04/xmlenc#sha256"/>
        <DigestValue>LwPozZyXqVr/4ahT8X8WCpgSpfpKCqpVvsVCuQhLZ1I=</DigestValue>
      </Reference>
      <Reference URI="/xl/worksheets/sheet5.xml?ContentType=application/vnd.openxmlformats-officedocument.spreadsheetml.worksheet+xml">
        <DigestMethod Algorithm="http://www.w3.org/2001/04/xmlenc#sha256"/>
        <DigestValue>eT2fPxCcaAgklpJ+0k9FnnIdDfohdhrMt2lDk/+Ir3I=</DigestValue>
      </Reference>
      <Reference URI="/xl/worksheets/sheet6.xml?ContentType=application/vnd.openxmlformats-officedocument.spreadsheetml.worksheet+xml">
        <DigestMethod Algorithm="http://www.w3.org/2001/04/xmlenc#sha256"/>
        <DigestValue>eKd0If6AEwi40kfLQkaJnyyIJWx8cN7RDOzpVGV/gLI=</DigestValue>
      </Reference>
      <Reference URI="/xl/worksheets/sheet7.xml?ContentType=application/vnd.openxmlformats-officedocument.spreadsheetml.worksheet+xml">
        <DigestMethod Algorithm="http://www.w3.org/2001/04/xmlenc#sha256"/>
        <DigestValue>VBPRsMoGOMdKEVAlYCwDh0LxNVpzd9wrrW0Xu14hkhw=</DigestValue>
      </Reference>
      <Reference URI="/xl/worksheets/sheet8.xml?ContentType=application/vnd.openxmlformats-officedocument.spreadsheetml.worksheet+xml">
        <DigestMethod Algorithm="http://www.w3.org/2001/04/xmlenc#sha256"/>
        <DigestValue>LuvLnv3zmNQ13aRIqQsPCxYsPJ2S1PR/26B2hyJ3ahQ=</DigestValue>
      </Reference>
      <Reference URI="/xl/worksheets/sheet9.xml?ContentType=application/vnd.openxmlformats-officedocument.spreadsheetml.worksheet+xml">
        <DigestMethod Algorithm="http://www.w3.org/2001/04/xmlenc#sha256"/>
        <DigestValue>KhhsIzvCP7C5w7behVExd1xD8g1nLbMCwZ3mQ/LLsSk=</DigestValue>
      </Reference>
    </Manifest>
    <SignatureProperties>
      <SignatureProperty Id="idSignatureTime" Target="#idPackageSignature">
        <mdssi:SignatureTime xmlns:mdssi="http://schemas.openxmlformats.org/package/2006/digital-signature">
          <mdssi:Format>YYYY-MM-DDThh:mm:ssTZD</mdssi:Format>
          <mdssi:Value>2020-06-03T17:37:16Z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16.0.12730/20</OfficeVersion>
          <ApplicationVersion>16.0.12730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2020-06-03T17:37:16Z</xd:SigningTime>
          <xd:SigningCertificate>
            <xd:Cert>
              <xd:CertDigest>
                <DigestMethod Algorithm="http://www.w3.org/2001/04/xmlenc#sha256"/>
                <DigestValue>wWc8U1hUybAu9Ixzx0CGs1MQCcwPESblWIG1gcY0zXM=</DigestValue>
              </xd:CertDigest>
              <xd:IssuerSerial>
                <X509IssuerName>CN=CA-CODE100 S.A., C=PY, O=CODE100 S.A., SERIALNUMBER=RUC 80080610-7</X509IssuerName>
                <X509SerialNumber>2051668595109744911781356740375601524810718136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DMzt34u0gguh0ssglZ7ZDY/xwlYGIbpXQ0phDHs5nho=</DigestValue>
    </Reference>
    <Reference Type="http://www.w3.org/2000/09/xmldsig#Object" URI="#idOfficeObject">
      <DigestMethod Algorithm="http://www.w3.org/2001/04/xmlenc#sha256"/>
      <DigestValue>5Im0GIqTPrkAdvUdYCyeolvMJigQm1OPnar3MbmYsxE=</DigestValue>
    </Reference>
    <Reference Type="http://uri.etsi.org/01903#SignedProperties" URI="#idSignedProperties">
      <Transforms>
        <Transform Algorithm="http://www.w3.org/TR/2001/REC-xml-c14n-20010315"/>
      </Transforms>
      <DigestMethod Algorithm="http://www.w3.org/2001/04/xmlenc#sha256"/>
      <DigestValue>ElmCbtQlNmLcm2QUfmLPNI4lKDLbUZaXU9gHJdqGm84=</DigestValue>
    </Reference>
  </SignedInfo>
  <SignatureValue>CkRwI+G3gAUx1BQpAWfzIiQYAzONboqDZtYYsc0BS72P71htVAUEwUAJiXX7czk0t30Ujhog4i2I
gxnVwV024ezWO+DWha/Rqw/or7lS+mpW5ETABzpZ6Zncqn+LRtDbg1/7jqFkQRO56YgHSbsmkd//
1O8xqopo5OXkiiWChvAZCl6E2V4L1A1PxEgWnL6f5sfoBq/6dZXejKd0939F/JPJk4dNu9ZkShDE
ky1b4cYMNf36YItDQefhvGmcQLUIwfr8eLuJDQklXweFWxOQ9Xm86b3tz3LIkjY2M6KAPT8ez91a
4v6w+UZEip4mifH9l4ckbuEY+CIgBK0lhVRI1Q==</SignatureValue>
  <KeyInfo>
    <X509Data>
      <X509Certificate>MIIIgDCCBmigAwIBAgITXAAAG+YzHB7cJP19NgAAAAAb5jANBgkqhkiG9w0BAQsFADBXMRcwFQYDVQQFEw5SVUMgODAwODA2MTAtNzEVMBMGA1UEChMMQ09ERTEwMCBTLkEuMQswCQYDVQQGEwJQWTEYMBYGA1UEAxMPQ0EtQ09ERTEwMCBTLkEuMB4XDTE5MTAzMDEzMzYwNFoXDTIxMTAzMDEzMzYwNFowgacxJjAkBgNVBAMTHUFSVFVSTyBEQU5JRUwgVE9MRURPIEdPTlpBTEVaMRcwFQYDVQQKEw5QRVJTT05BIEZJU0lDQTELMAkGA1UEBhMCUFkxFjAUBgNVBCoTDUFSVFVSTyBEQU5JRUwxGDAWBgNVBAQTD1RPTEVETyBHT05aQUxFWjESMBAGA1UEBRMJQ0kxMDk2NTkwMREwDwYDVQQLEwhGSVJNQSBGMjCCASIwDQYJKoZIhvcNAQEBBQADggEPADCCAQoCggEBALjufMF95n8O6im3lbaxbUYf+DNIuYeerKzLHn5KS8UmGZrh0Znhm1ItVTVnAHfjmdwJhAdx+q40T6c//sqJioqHEcLlPfsJqmbNF4yAB8WVo3BB9483Zvfr7vw1dOpe1Ntao04g5fmHAC9bUjmUqlKu7JMpNwpAL9LIN9HO8Duu8I7WieOdii8T9Oz58mDJzBVHfBffnB7Qgh/0zjUPRUbnXhDJLTj4ZNVT8vs+LS9zXWSy3uLdU5kcCVwadSPUlMu0iM0qu3NvNaFPF+PtZu1XVYuUWY93Zj+mNM0jF9+6asRDskz2uXUZK3L0GHqzJHdthC3IoZWESnRoHQ/iLKcCAwEAAaOCA/IwggPuMA4GA1UdDwEB/wQEAwIF4DAMBgNVHRMBAf8EAjAAMCAGA1UdJQEB/wQWMBQGCCsGAQUFBwMCBggrBgEFBQcDBDAdBgNVHQ4EFgQUIDNFUCX9zza6wuFph1/XELQ5od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ZIGA1UdEQSBijCBh4EZQVRPTEVET0BBVURJVEdST1VQLkNPTS5QWaRqMGgxFjAUBgNVBAwTDVNPQ0lPIEdFUkVOVEUxFjAUBgNVBAUTDVJVQzgwMDE5MDMzLTUxETAPBgNVBAsTCEdFUkVOQ0lBMSMwIQYDVQQKExpBVURJVEdST1VQIFNPQ0lFREFEIFNJTVBMRTANBgkqhkiG9w0BAQsFAAOCAgEAlvw8Gm7IO1UUHXKlvu/4a/hjRNxWEjQmTiMC4rtQg8Qt1n3STeaJjNplu2rhxyCFuQQaZinwflB6wNhFjuzokpc5hSMtlwVa1Fmw9aVXoTuiqmC7QNE8TCFkOXdC1lHuo3a9QKMKNDG6h/T7CaARJkTqn0XreVTA0BFuRfb07W04hYbfVrXqVQCmam3N9g5tlsM0aIGBsibIbiiwXzkNExx/kR5GbMidtpuPWElezfaTScDiRp4VLxJKbNFhaF0pBHERIfDcHUh+JxW3IMiMvYvHdYejjLfrV40IuYUvbt5nR3qTIP8Sj0wD6p7BI0k0JtHmLAm3WETblzZAv0Wfmj4ScG2Smvf95B3fqv1Q1gZtNynzwF4o2BVrYqzYu7xI8m/Fqm1DOlUkWdgOd0XhgLsqO82gyJQW5T8KrEdOC8vpEfwOl/W8Uos6fZqVKM9qVW32ltSejESwWlJ9F1sk12q0QljSsNTwOUbsV01gF/iF9RQFW0vm8pnKZUyoMvD2kloo0u9V7KIt0vChEOyfIG4f4e637YlffpZwNXCY9zkyz/BVyY3Z5mnIOTGtbbm59LD3T5qZu6e+kuqjbwJRbe6VKLUTgiWFTGpvr0Sd0XjYj7E5QE0gxJlkodfuDbprkWVaK0LIb3vXtPnB7Oa72OOCvBEX4ytqmiiUQhat5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xkbCKtgq3M2kOrViP6joeGqWLGbjhVhoqUTcnjsZAkc=</DigestValue>
      </Reference>
      <Reference URI="/xl/calcChain.xml?ContentType=application/vnd.openxmlformats-officedocument.spreadsheetml.calcChain+xml">
        <DigestMethod Algorithm="http://www.w3.org/2001/04/xmlenc#sha256"/>
        <DigestValue>YI6ty6H6Dxli0Vv6rOB+g9NcWB9KppoyrO602ZumoDo=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gVciYapsdVcb/3vca7023f1on0v1Jjtk4gOwMSootNY=</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g2tfW8esy+rdb5EzRqr20lkIAAsgs3379kKalnj11Zc=</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3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t2vkCRmwdmS60/OdtotUBWKmdRMSAuJOZJfjnSCfbJk=</DigestValue>
      </Reference>
      <Reference URI="/xl/drawings/_rels/vmlDrawing3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qf7k0EiLBcK8ArWg8grJzJhhCGcNIs27g3t5lb5Y1v0=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drawing1.xml?ContentType=application/vnd.openxmlformats-officedocument.drawing+xml">
        <DigestMethod Algorithm="http://www.w3.org/2001/04/xmlenc#sha256"/>
        <DigestValue>AbAqHmUe7PeVq709WxDC/TzlBcMjAuC/be3iE9UAmQ4=</DigestValue>
      </Reference>
      <Reference URI="/xl/drawings/drawing10.xml?ContentType=application/vnd.openxmlformats-officedocument.drawing+xml">
        <DigestMethod Algorithm="http://www.w3.org/2001/04/xmlenc#sha256"/>
        <DigestValue>dvhPz8dZg8mVKtxy3U350vemwKEoiVYHdfWI3QqAhaI=</DigestValue>
      </Reference>
      <Reference URI="/xl/drawings/drawing11.xml?ContentType=application/vnd.openxmlformats-officedocument.drawing+xml">
        <DigestMethod Algorithm="http://www.w3.org/2001/04/xmlenc#sha256"/>
        <DigestValue>z/+Z/lby3V0zXXX062qKXsMGw2uxDvaE5iBUbuPXmkw=</DigestValue>
      </Reference>
      <Reference URI="/xl/drawings/drawing12.xml?ContentType=application/vnd.openxmlformats-officedocument.drawing+xml">
        <DigestMethod Algorithm="http://www.w3.org/2001/04/xmlenc#sha256"/>
        <DigestValue>r0TVPS94Ri+GD7BtRVWLwHTRLw5MYLcXDqYU/f7p2gs=</DigestValue>
      </Reference>
      <Reference URI="/xl/drawings/drawing13.xml?ContentType=application/vnd.openxmlformats-officedocument.drawing+xml">
        <DigestMethod Algorithm="http://www.w3.org/2001/04/xmlenc#sha256"/>
        <DigestValue>LMOAD8NycWb2MWINJA1YqvRjMegSIlFNpY9I1XkaMBk=</DigestValue>
      </Reference>
      <Reference URI="/xl/drawings/drawing14.xml?ContentType=application/vnd.openxmlformats-officedocument.drawing+xml">
        <DigestMethod Algorithm="http://www.w3.org/2001/04/xmlenc#sha256"/>
        <DigestValue>TF7JtIVBtZZ8Arq3RhVG1shl164v+KIFyUamy7hXdhM=</DigestValue>
      </Reference>
      <Reference URI="/xl/drawings/drawing15.xml?ContentType=application/vnd.openxmlformats-officedocument.drawing+xml">
        <DigestMethod Algorithm="http://www.w3.org/2001/04/xmlenc#sha256"/>
        <DigestValue>Jcz60EADToHBAgkjsyjoS5VnMg/0H9x9AqbBYoSyejo=</DigestValue>
      </Reference>
      <Reference URI="/xl/drawings/drawing16.xml?ContentType=application/vnd.openxmlformats-officedocument.drawing+xml">
        <DigestMethod Algorithm="http://www.w3.org/2001/04/xmlenc#sha256"/>
        <DigestValue>oTOJSbyDOHv85jvHw+4y/G8d6xjKtUvcbhWMh4SmgyE=</DigestValue>
      </Reference>
      <Reference URI="/xl/drawings/drawing2.xml?ContentType=application/vnd.openxmlformats-officedocument.drawing+xml">
        <DigestMethod Algorithm="http://www.w3.org/2001/04/xmlenc#sha256"/>
        <DigestValue>i7/OzVcvwXOiGjM/7s/5OKsiVIkibOrwYkfqigWjUMg=</DigestValue>
      </Reference>
      <Reference URI="/xl/drawings/drawing3.xml?ContentType=application/vnd.openxmlformats-officedocument.drawing+xml">
        <DigestMethod Algorithm="http://www.w3.org/2001/04/xmlenc#sha256"/>
        <DigestValue>gYsCNkqeGfjEaClZH08oxEDtYFav7JUQK85Ihu4gfaE=</DigestValue>
      </Reference>
      <Reference URI="/xl/drawings/drawing4.xml?ContentType=application/vnd.openxmlformats-officedocument.drawing+xml">
        <DigestMethod Algorithm="http://www.w3.org/2001/04/xmlenc#sha256"/>
        <DigestValue>GmIB8DrgugTMYWpkbDKOq6GzjhI0ysqvkuG8zD4yRuM=</DigestValue>
      </Reference>
      <Reference URI="/xl/drawings/drawing5.xml?ContentType=application/vnd.openxmlformats-officedocument.drawing+xml">
        <DigestMethod Algorithm="http://www.w3.org/2001/04/xmlenc#sha256"/>
        <DigestValue>aVHHgJnlI144LLDphxG5KoPwCGaYlc/Bod9oaokwhqA=</DigestValue>
      </Reference>
      <Reference URI="/xl/drawings/drawing6.xml?ContentType=application/vnd.openxmlformats-officedocument.drawing+xml">
        <DigestMethod Algorithm="http://www.w3.org/2001/04/xmlenc#sha256"/>
        <DigestValue>ycMyPaHq7hgzjBOGlvb6jqJb7Ag0e8z4XfKgcTpVScw=</DigestValue>
      </Reference>
      <Reference URI="/xl/drawings/drawing7.xml?ContentType=application/vnd.openxmlformats-officedocument.drawing+xml">
        <DigestMethod Algorithm="http://www.w3.org/2001/04/xmlenc#sha256"/>
        <DigestValue>27Y9ZY9va+eHbjdGQ40H++9kVdIZD5IQRkFP5SjfGK0=</DigestValue>
      </Reference>
      <Reference URI="/xl/drawings/drawing8.xml?ContentType=application/vnd.openxmlformats-officedocument.drawing+xml">
        <DigestMethod Algorithm="http://www.w3.org/2001/04/xmlenc#sha256"/>
        <DigestValue>TLYi2yRsjx23NfpvOjfgDpFqwN/IsS7aN+UapUfcOjk=</DigestValue>
      </Reference>
      <Reference URI="/xl/drawings/drawing9.xml?ContentType=application/vnd.openxmlformats-officedocument.drawing+xml">
        <DigestMethod Algorithm="http://www.w3.org/2001/04/xmlenc#sha256"/>
        <DigestValue>5P/F8TK0EevTMtr/8TBchzVAWKWoTzAnsH/sob6emo8=</DigestValue>
      </Reference>
      <Reference URI="/xl/drawings/vmlDrawing1.vml?ContentType=application/vnd.openxmlformats-officedocument.vmlDrawing">
        <DigestMethod Algorithm="http://www.w3.org/2001/04/xmlenc#sha256"/>
        <DigestValue>UIeK5JdhshkY2Zfll6l6SIp47fqkT11xBeE80Dk51M4=</DigestValue>
      </Reference>
      <Reference URI="/xl/drawings/vmlDrawing10.vml?ContentType=application/vnd.openxmlformats-officedocument.vmlDrawing">
        <DigestMethod Algorithm="http://www.w3.org/2001/04/xmlenc#sha256"/>
        <DigestValue>YlVdC1EkSzyPfbtRW6A1cfd+FrScG5tl31zhm1dlr3M=</DigestValue>
      </Reference>
      <Reference URI="/xl/drawings/vmlDrawing11.vml?ContentType=application/vnd.openxmlformats-officedocument.vmlDrawing">
        <DigestMethod Algorithm="http://www.w3.org/2001/04/xmlenc#sha256"/>
        <DigestValue>DuuUvaFCF4mWENm9TBckvEeu8Oi5B0lxwTGUtv+eJiY=</DigestValue>
      </Reference>
      <Reference URI="/xl/drawings/vmlDrawing12.vml?ContentType=application/vnd.openxmlformats-officedocument.vmlDrawing">
        <DigestMethod Algorithm="http://www.w3.org/2001/04/xmlenc#sha256"/>
        <DigestValue>s19iAkGI6gF1Vo0FYtTpzPZJxGaLeorGdLtzZb1xuPk=</DigestValue>
      </Reference>
      <Reference URI="/xl/drawings/vmlDrawing13.vml?ContentType=application/vnd.openxmlformats-officedocument.vmlDrawing">
        <DigestMethod Algorithm="http://www.w3.org/2001/04/xmlenc#sha256"/>
        <DigestValue>pDs5xP2aeR8O44LnLSg9SHg/eJUrB5l5X6XBmw/3vDk=</DigestValue>
      </Reference>
      <Reference URI="/xl/drawings/vmlDrawing14.vml?ContentType=application/vnd.openxmlformats-officedocument.vmlDrawing">
        <DigestMethod Algorithm="http://www.w3.org/2001/04/xmlenc#sha256"/>
        <DigestValue>MB07gBJ0RmIFXTddqHclp7bGdUqCUwDP1gGzwzBnjX8=</DigestValue>
      </Reference>
      <Reference URI="/xl/drawings/vmlDrawing15.vml?ContentType=application/vnd.openxmlformats-officedocument.vmlDrawing">
        <DigestMethod Algorithm="http://www.w3.org/2001/04/xmlenc#sha256"/>
        <DigestValue>GYLQU15N3miY4ZI29eMTumDDu2/XVVtUCMtLl2iJIp8=</DigestValue>
      </Reference>
      <Reference URI="/xl/drawings/vmlDrawing16.vml?ContentType=application/vnd.openxmlformats-officedocument.vmlDrawing">
        <DigestMethod Algorithm="http://www.w3.org/2001/04/xmlenc#sha256"/>
        <DigestValue>UNAUOqOQO5Niglp+OwHqFQ7SFRs4E9CxRV1nFWpuep0=</DigestValue>
      </Reference>
      <Reference URI="/xl/drawings/vmlDrawing17.vml?ContentType=application/vnd.openxmlformats-officedocument.vmlDrawing">
        <DigestMethod Algorithm="http://www.w3.org/2001/04/xmlenc#sha256"/>
        <DigestValue>1gguNHdPGaXGtDGOHbDUpUIfFYeCQwwXktuxh3ohG/s=</DigestValue>
      </Reference>
      <Reference URI="/xl/drawings/vmlDrawing18.vml?ContentType=application/vnd.openxmlformats-officedocument.vmlDrawing">
        <DigestMethod Algorithm="http://www.w3.org/2001/04/xmlenc#sha256"/>
        <DigestValue>KWMyEsfA48VQGBNWUpvvO3n3Dq4G/iX9V4e0wBN7oe0=</DigestValue>
      </Reference>
      <Reference URI="/xl/drawings/vmlDrawing19.vml?ContentType=application/vnd.openxmlformats-officedocument.vmlDrawing">
        <DigestMethod Algorithm="http://www.w3.org/2001/04/xmlenc#sha256"/>
        <DigestValue>DRR9+P1q48kYhv/PQ4Hn3uCzokMML7PF5P6RqVORJCU=</DigestValue>
      </Reference>
      <Reference URI="/xl/drawings/vmlDrawing2.vml?ContentType=application/vnd.openxmlformats-officedocument.vmlDrawing">
        <DigestMethod Algorithm="http://www.w3.org/2001/04/xmlenc#sha256"/>
        <DigestValue>1tHonnP/ZHF0GVRaltvJ6sVgqNF+KYwkUMxaqn81Dww=</DigestValue>
      </Reference>
      <Reference URI="/xl/drawings/vmlDrawing20.vml?ContentType=application/vnd.openxmlformats-officedocument.vmlDrawing">
        <DigestMethod Algorithm="http://www.w3.org/2001/04/xmlenc#sha256"/>
        <DigestValue>mvP29/3/DndqUMbHgrkyr6P5y8haMq5/nXWIwoRsimc=</DigestValue>
      </Reference>
      <Reference URI="/xl/drawings/vmlDrawing21.vml?ContentType=application/vnd.openxmlformats-officedocument.vmlDrawing">
        <DigestMethod Algorithm="http://www.w3.org/2001/04/xmlenc#sha256"/>
        <DigestValue>EQNRyG0aq97gLs5Lzu7kW36tJTWr0fW4/gsjDvd76Y4=</DigestValue>
      </Reference>
      <Reference URI="/xl/drawings/vmlDrawing22.vml?ContentType=application/vnd.openxmlformats-officedocument.vmlDrawing">
        <DigestMethod Algorithm="http://www.w3.org/2001/04/xmlenc#sha256"/>
        <DigestValue>BzmvB+XKcfW4XKyDlKhNfBQOzZvZwREF/V9h4kn9hRM=</DigestValue>
      </Reference>
      <Reference URI="/xl/drawings/vmlDrawing23.vml?ContentType=application/vnd.openxmlformats-officedocument.vmlDrawing">
        <DigestMethod Algorithm="http://www.w3.org/2001/04/xmlenc#sha256"/>
        <DigestValue>095flDm/hoZ8B4xuQkveQZ9tO3WDR/RgvW1J7Iy1lkQ=</DigestValue>
      </Reference>
      <Reference URI="/xl/drawings/vmlDrawing24.vml?ContentType=application/vnd.openxmlformats-officedocument.vmlDrawing">
        <DigestMethod Algorithm="http://www.w3.org/2001/04/xmlenc#sha256"/>
        <DigestValue>3X2n5K0V7kQt7vQvfAw/521ibrJjv8Cr89PtJ15KECQ=</DigestValue>
      </Reference>
      <Reference URI="/xl/drawings/vmlDrawing25.vml?ContentType=application/vnd.openxmlformats-officedocument.vmlDrawing">
        <DigestMethod Algorithm="http://www.w3.org/2001/04/xmlenc#sha256"/>
        <DigestValue>ZrkuLAVITkerrTXT7BkLd+yU3KJnBF9DL21rIaWzuIQ=</DigestValue>
      </Reference>
      <Reference URI="/xl/drawings/vmlDrawing26.vml?ContentType=application/vnd.openxmlformats-officedocument.vmlDrawing">
        <DigestMethod Algorithm="http://www.w3.org/2001/04/xmlenc#sha256"/>
        <DigestValue>EG8//R10Oy4Vjywg1kWoTMQ59xvQ+g3GcQt8lTvLWkM=</DigestValue>
      </Reference>
      <Reference URI="/xl/drawings/vmlDrawing27.vml?ContentType=application/vnd.openxmlformats-officedocument.vmlDrawing">
        <DigestMethod Algorithm="http://www.w3.org/2001/04/xmlenc#sha256"/>
        <DigestValue>erKd1EUaqDS5x+5o2PpbaQf0/4GfHVDgUg05BtprjhI=</DigestValue>
      </Reference>
      <Reference URI="/xl/drawings/vmlDrawing28.vml?ContentType=application/vnd.openxmlformats-officedocument.vmlDrawing">
        <DigestMethod Algorithm="http://www.w3.org/2001/04/xmlenc#sha256"/>
        <DigestValue>1TYTM5WvWjYDAlB9qX13gJ+DHKw2RCn9HJDf0R4SI18=</DigestValue>
      </Reference>
      <Reference URI="/xl/drawings/vmlDrawing29.vml?ContentType=application/vnd.openxmlformats-officedocument.vmlDrawing">
        <DigestMethod Algorithm="http://www.w3.org/2001/04/xmlenc#sha256"/>
        <DigestValue>BAde5jpVQiq2Lc9t1r4uazE2cXuGnoZqpCOvcGCo/Kw=</DigestValue>
      </Reference>
      <Reference URI="/xl/drawings/vmlDrawing3.vml?ContentType=application/vnd.openxmlformats-officedocument.vmlDrawing">
        <DigestMethod Algorithm="http://www.w3.org/2001/04/xmlenc#sha256"/>
        <DigestValue>+2uSUe08RaEdXc9BN3Rrxkl7/ybo1HeIH6jctvu5pT0=</DigestValue>
      </Reference>
      <Reference URI="/xl/drawings/vmlDrawing30.vml?ContentType=application/vnd.openxmlformats-officedocument.vmlDrawing">
        <DigestMethod Algorithm="http://www.w3.org/2001/04/xmlenc#sha256"/>
        <DigestValue>mW1QDLnjVbuQ4hunaj5GWppSfTBIVjHDRjQ3rhoX0kI=</DigestValue>
      </Reference>
      <Reference URI="/xl/drawings/vmlDrawing31.vml?ContentType=application/vnd.openxmlformats-officedocument.vmlDrawing">
        <DigestMethod Algorithm="http://www.w3.org/2001/04/xmlenc#sha256"/>
        <DigestValue>dOeDsj+HdvzkDNzaGHbYEsJLBIdXA1X7A99EGw3Xvf8=</DigestValue>
      </Reference>
      <Reference URI="/xl/drawings/vmlDrawing32.vml?ContentType=application/vnd.openxmlformats-officedocument.vmlDrawing">
        <DigestMethod Algorithm="http://www.w3.org/2001/04/xmlenc#sha256"/>
        <DigestValue>ozgOuMPrB7wekamaV1Eu6wHWyq0TR5Vfu+f90OSXRXg=</DigestValue>
      </Reference>
      <Reference URI="/xl/drawings/vmlDrawing4.vml?ContentType=application/vnd.openxmlformats-officedocument.vmlDrawing">
        <DigestMethod Algorithm="http://www.w3.org/2001/04/xmlenc#sha256"/>
        <DigestValue>RWaAYu/a10Mayuxw0IsPqn114G6nZqyNDM4Vvcv+kJg=</DigestValue>
      </Reference>
      <Reference URI="/xl/drawings/vmlDrawing5.vml?ContentType=application/vnd.openxmlformats-officedocument.vmlDrawing">
        <DigestMethod Algorithm="http://www.w3.org/2001/04/xmlenc#sha256"/>
        <DigestValue>PmOsqW4//zSLq17OgG4vJo9B0ISdFdw3/H76UA7zCIA=</DigestValue>
      </Reference>
      <Reference URI="/xl/drawings/vmlDrawing6.vml?ContentType=application/vnd.openxmlformats-officedocument.vmlDrawing">
        <DigestMethod Algorithm="http://www.w3.org/2001/04/xmlenc#sha256"/>
        <DigestValue>TikpSiH2f7KUmur2/gIRob7eoVK0Je2jKL2SyMSmmAk=</DigestValue>
      </Reference>
      <Reference URI="/xl/drawings/vmlDrawing7.vml?ContentType=application/vnd.openxmlformats-officedocument.vmlDrawing">
        <DigestMethod Algorithm="http://www.w3.org/2001/04/xmlenc#sha256"/>
        <DigestValue>Kkrm989nF1R8puV5DnTJ43vRePavzmyKByknpnuIg2o=</DigestValue>
      </Reference>
      <Reference URI="/xl/drawings/vmlDrawing8.vml?ContentType=application/vnd.openxmlformats-officedocument.vmlDrawing">
        <DigestMethod Algorithm="http://www.w3.org/2001/04/xmlenc#sha256"/>
        <DigestValue>qOE9JSm55NPXKGcHMTws+kWpWGkO0ahWYOmcYYWT9jE=</DigestValue>
      </Reference>
      <Reference URI="/xl/drawings/vmlDrawing9.vml?ContentType=application/vnd.openxmlformats-officedocument.vmlDrawing">
        <DigestMethod Algorithm="http://www.w3.org/2001/04/xmlenc#sha256"/>
        <DigestValue>0sfxOSfeT4KpSPntJBtzPPN9A3MaH378lD+fSW+ykPA=</DigestValue>
      </Reference>
      <Reference URI="/xl/embeddings/Documento_de_Microsoft_Word1.docx?ContentType=application/vnd.openxmlformats-officedocument.wordprocessingml.document">
        <DigestMethod Algorithm="http://www.w3.org/2001/04/xmlenc#sha256"/>
        <DigestValue>D6qWxPpGbXMZT17VnlbGewj7g0AUiESdOdSZ8+Qqmo4=</DigestValue>
      </Reference>
      <Reference URI="/xl/embeddings/Documento_de_Microsoft_Word10.docx?ContentType=application/vnd.openxmlformats-officedocument.wordprocessingml.document">
        <DigestMethod Algorithm="http://www.w3.org/2001/04/xmlenc#sha256"/>
        <DigestValue>rcupIIY8mEU+Pq2g1UGn1LOC9m31pWSpv57s0Z5sHxo=</DigestValue>
      </Reference>
      <Reference URI="/xl/embeddings/Documento_de_Microsoft_Word11.docx?ContentType=application/vnd.openxmlformats-officedocument.wordprocessingml.document">
        <DigestMethod Algorithm="http://www.w3.org/2001/04/xmlenc#sha256"/>
        <DigestValue>vaibDT/WYc4SoYmOPMdvEDqL2HgVWUY5yFJU6tDKmUs=</DigestValue>
      </Reference>
      <Reference URI="/xl/embeddings/Documento_de_Microsoft_Word12.docx?ContentType=application/vnd.openxmlformats-officedocument.wordprocessingml.document">
        <DigestMethod Algorithm="http://www.w3.org/2001/04/xmlenc#sha256"/>
        <DigestValue>/V1Z0h+KXfOjJ9yI4r0xYycazBMPRyiHIJhmy0Y1sjY=</DigestValue>
      </Reference>
      <Reference URI="/xl/embeddings/Documento_de_Microsoft_Word13.docx?ContentType=application/vnd.openxmlformats-officedocument.wordprocessingml.document">
        <DigestMethod Algorithm="http://www.w3.org/2001/04/xmlenc#sha256"/>
        <DigestValue>FSR2tM3vw81opk6zTErWSOY9IlFm7jN7Ntjh4K3M2i0=</DigestValue>
      </Reference>
      <Reference URI="/xl/embeddings/Documento_de_Microsoft_Word14.docx?ContentType=application/vnd.openxmlformats-officedocument.wordprocessingml.document">
        <DigestMethod Algorithm="http://www.w3.org/2001/04/xmlenc#sha256"/>
        <DigestValue>GB1mv2SHdRivfjBue61qtAWYnzgapTEoi+H90WINk6o=</DigestValue>
      </Reference>
      <Reference URI="/xl/embeddings/Documento_de_Microsoft_Word15.docx?ContentType=application/vnd.openxmlformats-officedocument.wordprocessingml.document">
        <DigestMethod Algorithm="http://www.w3.org/2001/04/xmlenc#sha256"/>
        <DigestValue>EpXWylAXdWlr7wewUF5OcqTt6cnOcS6DioT644s8VRU=</DigestValue>
      </Reference>
      <Reference URI="/xl/embeddings/Documento_de_Microsoft_Word16.docx?ContentType=application/vnd.openxmlformats-officedocument.wordprocessingml.document">
        <DigestMethod Algorithm="http://www.w3.org/2001/04/xmlenc#sha256"/>
        <DigestValue>wapD8I7WVOKYO5qbRKEhg7aUBWd7Q20i066Ngz4aST0=</DigestValue>
      </Reference>
      <Reference URI="/xl/embeddings/Documento_de_Microsoft_Word17.docx?ContentType=application/vnd.openxmlformats-officedocument.wordprocessingml.document">
        <DigestMethod Algorithm="http://www.w3.org/2001/04/xmlenc#sha256"/>
        <DigestValue>AfeMJflbauaNNJQSl61S4I1+84UDxZjLp4ttb2OWgUw=</DigestValue>
      </Reference>
      <Reference URI="/xl/embeddings/Documento_de_Microsoft_Word18.docx?ContentType=application/vnd.openxmlformats-officedocument.wordprocessingml.document">
        <DigestMethod Algorithm="http://www.w3.org/2001/04/xmlenc#sha256"/>
        <DigestValue>FvIwiltoZINYZlcfd3R5WMV/ouBGn31jUjCAufIDEK0=</DigestValue>
      </Reference>
      <Reference URI="/xl/embeddings/Documento_de_Microsoft_Word19.docx?ContentType=application/vnd.openxmlformats-officedocument.wordprocessingml.document">
        <DigestMethod Algorithm="http://www.w3.org/2001/04/xmlenc#sha256"/>
        <DigestValue>AvNBS6EqGzgBp31RT6kljqE/BgeueZJp9zRved+/SVw=</DigestValue>
      </Reference>
      <Reference URI="/xl/embeddings/Documento_de_Microsoft_Word2.docx?ContentType=application/vnd.openxmlformats-officedocument.wordprocessingml.document">
        <DigestMethod Algorithm="http://www.w3.org/2001/04/xmlenc#sha256"/>
        <DigestValue>1dn9yDe/jDqK6A11bOqIOrpwytvenhEGdVFksXu8eIw=</DigestValue>
      </Reference>
      <Reference URI="/xl/embeddings/Documento_de_Microsoft_Word20.docx?ContentType=application/vnd.openxmlformats-officedocument.wordprocessingml.document">
        <DigestMethod Algorithm="http://www.w3.org/2001/04/xmlenc#sha256"/>
        <DigestValue>QQfgd+C+0FQdyYeqABRoVGxa0+jEg55g+cpxKSDGbNU=</DigestValue>
      </Reference>
      <Reference URI="/xl/embeddings/Documento_de_Microsoft_Word21.docx?ContentType=application/vnd.openxmlformats-officedocument.wordprocessingml.document">
        <DigestMethod Algorithm="http://www.w3.org/2001/04/xmlenc#sha256"/>
        <DigestValue>wl40KFvD5MVCH2CPv6/k4+EX6/iDPUQukO1HvOoy95M=</DigestValue>
      </Reference>
      <Reference URI="/xl/embeddings/Documento_de_Microsoft_Word22.docx?ContentType=application/vnd.openxmlformats-officedocument.wordprocessingml.document">
        <DigestMethod Algorithm="http://www.w3.org/2001/04/xmlenc#sha256"/>
        <DigestValue>bwmSltqEP4QPnvPtzA5pIfhzb0D8VX3IBjx3dGa4WJk=</DigestValue>
      </Reference>
      <Reference URI="/xl/embeddings/Documento_de_Microsoft_Word23.docx?ContentType=application/vnd.openxmlformats-officedocument.wordprocessingml.document">
        <DigestMethod Algorithm="http://www.w3.org/2001/04/xmlenc#sha256"/>
        <DigestValue>tIf8LESw/qPCv6Q4o74hiPRmEsEkai4uomgdHT+aUPQ=</DigestValue>
      </Reference>
      <Reference URI="/xl/embeddings/Documento_de_Microsoft_Word24.docx?ContentType=application/vnd.openxmlformats-officedocument.wordprocessingml.document">
        <DigestMethod Algorithm="http://www.w3.org/2001/04/xmlenc#sha256"/>
        <DigestValue>IPFb/AgL3jmkLSlgSpqz0qS6KTWGsJfD2hrNvFrarSs=</DigestValue>
      </Reference>
      <Reference URI="/xl/embeddings/Documento_de_Microsoft_Word25.docx?ContentType=application/vnd.openxmlformats-officedocument.wordprocessingml.document">
        <DigestMethod Algorithm="http://www.w3.org/2001/04/xmlenc#sha256"/>
        <DigestValue>ZA7fOjIEHMGbFLZ+63pCdlcO2x+2dPNcU8o9t45jNC0=</DigestValue>
      </Reference>
      <Reference URI="/xl/embeddings/Documento_de_Microsoft_Word3.docx?ContentType=application/vnd.openxmlformats-officedocument.wordprocessingml.document">
        <DigestMethod Algorithm="http://www.w3.org/2001/04/xmlenc#sha256"/>
        <DigestValue>dX/Ro/YxVJUyHbsCswqxrZY6YobC18EbMx/Lec0J/uM=</DigestValue>
      </Reference>
      <Reference URI="/xl/embeddings/Documento_de_Microsoft_Word4.docx?ContentType=application/vnd.openxmlformats-officedocument.wordprocessingml.document">
        <DigestMethod Algorithm="http://www.w3.org/2001/04/xmlenc#sha256"/>
        <DigestValue>RurvUpY22oxX4FXRcohi0lZRsU/+1GOzyyUTDfVeBLo=</DigestValue>
      </Reference>
      <Reference URI="/xl/embeddings/Documento_de_Microsoft_Word5.docx?ContentType=application/vnd.openxmlformats-officedocument.wordprocessingml.document">
        <DigestMethod Algorithm="http://www.w3.org/2001/04/xmlenc#sha256"/>
        <DigestValue>Jyu0S2xVJV+mMkyRwYn6QhPEcRnzs7JZCDByAaMUkpc=</DigestValue>
      </Reference>
      <Reference URI="/xl/embeddings/Documento_de_Microsoft_Word6.docx?ContentType=application/vnd.openxmlformats-officedocument.wordprocessingml.document">
        <DigestMethod Algorithm="http://www.w3.org/2001/04/xmlenc#sha256"/>
        <DigestValue>wznkeH/6BOvpNjgNUXvYU3TVn9JHPRPxTpTyLNTaC3Y=</DigestValue>
      </Reference>
      <Reference URI="/xl/embeddings/Documento_de_Microsoft_Word7.docx?ContentType=application/vnd.openxmlformats-officedocument.wordprocessingml.document">
        <DigestMethod Algorithm="http://www.w3.org/2001/04/xmlenc#sha256"/>
        <DigestValue>UFtz4tcbUadUesmT8Bpwf6EvSIE81eoMikW6A+vA6N8=</DigestValue>
      </Reference>
      <Reference URI="/xl/embeddings/Documento_de_Microsoft_Word8.docx?ContentType=application/vnd.openxmlformats-officedocument.wordprocessingml.document">
        <DigestMethod Algorithm="http://www.w3.org/2001/04/xmlenc#sha256"/>
        <DigestValue>QzolBJH9ZZbe6XDbOXBwEN8D+AiR+Ix85YHMYIkNfTg=</DigestValue>
      </Reference>
      <Reference URI="/xl/embeddings/Documento_de_Microsoft_Word9.docx?ContentType=application/vnd.openxmlformats-officedocument.wordprocessingml.document">
        <DigestMethod Algorithm="http://www.w3.org/2001/04/xmlenc#sha256"/>
        <DigestValue>6QcwyFDbR4iyuy/x2T4ZasWreqr/wBiGObCYYzEGaq4=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GihkyZ3CBmY0HYSduqx+l5ygaa7OZODdf9FnmypP6Ys=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hA01gnPSCjsbBqdl4ZPMGPIfjJR6sGxamvV55QWIMek=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Nvl6x/C8dquAcEQ503zg4sE+MAoxvJJLyBOW37W3m6A=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A2DoTQz2CJAnpTztsyOwHDpzgsnyjb37HnDTqwaMK/k=</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NQfGD6tA1NdqQxcFd+OpTmNnZ7KyYs2hCk3UX4/N3kU=</DigestValue>
      </Reference>
      <Reference URI="/xl/externalLinks/externalLink1.xml?ContentType=application/vnd.openxmlformats-officedocument.spreadsheetml.externalLink+xml">
        <DigestMethod Algorithm="http://www.w3.org/2001/04/xmlenc#sha256"/>
        <DigestValue>vlvmRH9MqIk5SrZYlDxmEucETSJTJBAmHv8f4DoKJ9o=</DigestValue>
      </Reference>
      <Reference URI="/xl/externalLinks/externalLink2.xml?ContentType=application/vnd.openxmlformats-officedocument.spreadsheetml.externalLink+xml">
        <DigestMethod Algorithm="http://www.w3.org/2001/04/xmlenc#sha256"/>
        <DigestValue>0G1bWfi990sPTlrFDc7D3UlPpTroQEvdaZcTyzgooHM=</DigestValue>
      </Reference>
      <Reference URI="/xl/externalLinks/externalLink3.xml?ContentType=application/vnd.openxmlformats-officedocument.spreadsheetml.externalLink+xml">
        <DigestMethod Algorithm="http://www.w3.org/2001/04/xmlenc#sha256"/>
        <DigestValue>7nvArp2vmQR7KEtXHUvalEqLYGFR+Do2sCvo+P4R12k=</DigestValue>
      </Reference>
      <Reference URI="/xl/externalLinks/externalLink4.xml?ContentType=application/vnd.openxmlformats-officedocument.spreadsheetml.externalLink+xml">
        <DigestMethod Algorithm="http://www.w3.org/2001/04/xmlenc#sha256"/>
        <DigestValue>4PXa1pzNS1dvV3El4rKhAbsiODecTkwB9t/m0Yg9JGw=</DigestValue>
      </Reference>
      <Reference URI="/xl/externalLinks/externalLink5.xml?ContentType=application/vnd.openxmlformats-officedocument.spreadsheetml.externalLink+xml">
        <DigestMethod Algorithm="http://www.w3.org/2001/04/xmlenc#sha256"/>
        <DigestValue>4PXa1pzNS1dvV3El4rKhAbsiODecTkwB9t/m0Yg9JGw=</DigestValue>
      </Reference>
      <Reference URI="/xl/media/image1.png?ContentType=image/png">
        <DigestMethod Algorithm="http://www.w3.org/2001/04/xmlenc#sha256"/>
        <DigestValue>AAervH3ClZKsJ/cGSODpiJCrtcZRhiPqeYDyXBOWCQE=</DigestValue>
      </Reference>
      <Reference URI="/xl/media/image10.emf?ContentType=image/x-emf">
        <DigestMethod Algorithm="http://www.w3.org/2001/04/xmlenc#sha256"/>
        <DigestValue>sOYlJtkxSYPrMfR6IcCyuSpA1iUVai2Gw9RabOAaRw8=</DigestValue>
      </Reference>
      <Reference URI="/xl/media/image11.emf?ContentType=image/x-emf">
        <DigestMethod Algorithm="http://www.w3.org/2001/04/xmlenc#sha256"/>
        <DigestValue>uiHDqo9AylZnvBSUVYOJkAlMQTDb9l2RFbNK+yoPIoo=</DigestValue>
      </Reference>
      <Reference URI="/xl/media/image12.emf?ContentType=image/x-emf">
        <DigestMethod Algorithm="http://www.w3.org/2001/04/xmlenc#sha256"/>
        <DigestValue>rlXjrrLu/FkAJcCWo4K9n9/93AQawTQLCWWJpdYSy0o=</DigestValue>
      </Reference>
      <Reference URI="/xl/media/image13.emf?ContentType=image/x-emf">
        <DigestMethod Algorithm="http://www.w3.org/2001/04/xmlenc#sha256"/>
        <DigestValue>B0ULjToxbhDzJGpTQp+45OvsV3AMs7ayzfuz3VaKxsQ=</DigestValue>
      </Reference>
      <Reference URI="/xl/media/image14.emf?ContentType=image/x-emf">
        <DigestMethod Algorithm="http://www.w3.org/2001/04/xmlenc#sha256"/>
        <DigestValue>FVakQXJyofa26bJpjg5BsHMYmbzsMyyHcXYsO/Z/bo8=</DigestValue>
      </Reference>
      <Reference URI="/xl/media/image15.emf?ContentType=image/x-emf">
        <DigestMethod Algorithm="http://www.w3.org/2001/04/xmlenc#sha256"/>
        <DigestValue>QRyojhlnzCfEXAZljpHeTv301NsridWEG3+9/IljfWI=</DigestValue>
      </Reference>
      <Reference URI="/xl/media/image16.emf?ContentType=image/x-emf">
        <DigestMethod Algorithm="http://www.w3.org/2001/04/xmlenc#sha256"/>
        <DigestValue>1NiKz1G9SonGpnxYozBCmW1w7CsRDUIFrC13nIQVldw=</DigestValue>
      </Reference>
      <Reference URI="/xl/media/image17.emf?ContentType=image/x-emf">
        <DigestMethod Algorithm="http://www.w3.org/2001/04/xmlenc#sha256"/>
        <DigestValue>ih8CQd7Sy3Sxl89c5EmGbv6KzXlrh6oyVuRMBfnkX3E=</DigestValue>
      </Reference>
      <Reference URI="/xl/media/image18.emf?ContentType=image/x-emf">
        <DigestMethod Algorithm="http://www.w3.org/2001/04/xmlenc#sha256"/>
        <DigestValue>rjLihySu6nlMOOCisPRF/g52e8OB5RTQVh4+qG4NZ50=</DigestValue>
      </Reference>
      <Reference URI="/xl/media/image19.emf?ContentType=image/x-emf">
        <DigestMethod Algorithm="http://www.w3.org/2001/04/xmlenc#sha256"/>
        <DigestValue>KAJ8UthOvhyCQqDG8YNqveInfimXQwtQNOCxECQ1TN0=</DigestValue>
      </Reference>
      <Reference URI="/xl/media/image2.emf?ContentType=image/x-emf">
        <DigestMethod Algorithm="http://www.w3.org/2001/04/xmlenc#sha256"/>
        <DigestValue>kHs1GbIkP2XKEC9pAgAGk7EmV8+plhTuYjEGyC676NE=</DigestValue>
      </Reference>
      <Reference URI="/xl/media/image20.emf?ContentType=image/x-emf">
        <DigestMethod Algorithm="http://www.w3.org/2001/04/xmlenc#sha256"/>
        <DigestValue>T6IxP3cRq01VI5fxLy/ui2frXcBMYwaOIEOlrX0Z+L4=</DigestValue>
      </Reference>
      <Reference URI="/xl/media/image21.emf?ContentType=image/x-emf">
        <DigestMethod Algorithm="http://www.w3.org/2001/04/xmlenc#sha256"/>
        <DigestValue>4qLd4b6J0mURrwCZgsiOLF1yPoUMmsuNti/PKEC3rzM=</DigestValue>
      </Reference>
      <Reference URI="/xl/media/image22.emf?ContentType=image/x-emf">
        <DigestMethod Algorithm="http://www.w3.org/2001/04/xmlenc#sha256"/>
        <DigestValue>2LNGCmSmcEMUuzdTSguUJSpRQ4J84A44FmKNELc6QOQ=</DigestValue>
      </Reference>
      <Reference URI="/xl/media/image23.emf?ContentType=image/x-emf">
        <DigestMethod Algorithm="http://www.w3.org/2001/04/xmlenc#sha256"/>
        <DigestValue>SO3EsIEMVmUQy2ZUqTK3D+ovv6e9ba0AGDZOn13DRLo=</DigestValue>
      </Reference>
      <Reference URI="/xl/media/image24.emf?ContentType=image/x-emf">
        <DigestMethod Algorithm="http://www.w3.org/2001/04/xmlenc#sha256"/>
        <DigestValue>JLmTtN30z0Ve403/HgZzaig7IXgiYryJbLK8si+p+C0=</DigestValue>
      </Reference>
      <Reference URI="/xl/media/image25.emf?ContentType=image/x-emf">
        <DigestMethod Algorithm="http://www.w3.org/2001/04/xmlenc#sha256"/>
        <DigestValue>bNvMBEN8sttUO+ZwBUmuH9f4iFLL30kzeiD2BatvQmM=</DigestValue>
      </Reference>
      <Reference URI="/xl/media/image26.emf?ContentType=image/x-emf">
        <DigestMethod Algorithm="http://www.w3.org/2001/04/xmlenc#sha256"/>
        <DigestValue>DxuMId+YsXJkhhz8n1cGaM5wjcRW4mEUnyrIrZntQTU=</DigestValue>
      </Reference>
      <Reference URI="/xl/media/image27.emf?ContentType=image/x-emf">
        <DigestMethod Algorithm="http://www.w3.org/2001/04/xmlenc#sha256"/>
        <DigestValue>ccBPMA0+9JILUr/2kxCaXDYr3SdWRQbAyw+mO8y6+rE=</DigestValue>
      </Reference>
      <Reference URI="/xl/media/image28.emf?ContentType=image/x-emf">
        <DigestMethod Algorithm="http://www.w3.org/2001/04/xmlenc#sha256"/>
        <DigestValue>eGcrtZ6ckB45r1muAQi4IA3Ej9bKcop0xjgCwFAGQpE=</DigestValue>
      </Reference>
      <Reference URI="/xl/media/image29.emf?ContentType=image/x-emf">
        <DigestMethod Algorithm="http://www.w3.org/2001/04/xmlenc#sha256"/>
        <DigestValue>Py9P2b/hHnLwf6dFY5++MuQDG9MmEymu1ZML8UcU4wY=</DigestValue>
      </Reference>
      <Reference URI="/xl/media/image3.emf?ContentType=image/x-emf">
        <DigestMethod Algorithm="http://www.w3.org/2001/04/xmlenc#sha256"/>
        <DigestValue>kHs1GbIkP2XKEC9pAgAGk7EmV8+plhTuYjEGyC676NE=</DigestValue>
      </Reference>
      <Reference URI="/xl/media/image30.png?ContentType=image/png">
        <DigestMethod Algorithm="http://www.w3.org/2001/04/xmlenc#sha256"/>
        <DigestValue>3L1rzbQL3xyA/EWRVAGHC/Y42CcmBzgCGPhIm3N1oEU=</DigestValue>
      </Reference>
      <Reference URI="/xl/media/image31.png?ContentType=image/png">
        <DigestMethod Algorithm="http://www.w3.org/2001/04/xmlenc#sha256"/>
        <DigestValue>/LMr0ytC2LatRPyi/ZFqiwekt1YlQFX8Z9aR0UX8hJc=</DigestValue>
      </Reference>
      <Reference URI="/xl/media/image32.jpeg?ContentType=image/jpeg">
        <DigestMethod Algorithm="http://www.w3.org/2001/04/xmlenc#sha256"/>
        <DigestValue>CPTHFOXxiP4cUv4gOoWrNOmGdtMYcX6J0OSaOF+mQgQ=</DigestValue>
      </Reference>
      <Reference URI="/xl/media/image33.png?ContentType=image/png">
        <DigestMethod Algorithm="http://www.w3.org/2001/04/xmlenc#sha256"/>
        <DigestValue>8eiYjXxp2LBy87psyufvs2hs0/m+dwLzLSbwWqMHVMo=</DigestValue>
      </Reference>
      <Reference URI="/xl/media/image4.png?ContentType=image/png">
        <DigestMethod Algorithm="http://www.w3.org/2001/04/xmlenc#sha256"/>
        <DigestValue>WmuBFgz4zEDDoX0cm9iLW2YLcemisqQaiOzIi14M+oE=</DigestValue>
      </Reference>
      <Reference URI="/xl/media/image5.emf?ContentType=image/x-emf">
        <DigestMethod Algorithm="http://www.w3.org/2001/04/xmlenc#sha256"/>
        <DigestValue>bqV3hoMrroAwVzp6OwjoX8kfe36v5oRgyYExGy3gg7E=</DigestValue>
      </Reference>
      <Reference URI="/xl/media/image6.emf?ContentType=image/x-emf">
        <DigestMethod Algorithm="http://www.w3.org/2001/04/xmlenc#sha256"/>
        <DigestValue>/RAXwOCbqrcdIQvZNgZ6rH2rl6moS0/shyMePivunn0=</DigestValue>
      </Reference>
      <Reference URI="/xl/media/image7.emf?ContentType=image/x-emf">
        <DigestMethod Algorithm="http://www.w3.org/2001/04/xmlenc#sha256"/>
        <DigestValue>9jt5QSoR87smCOfsBnmNJXMF86lPtCnj5MNVYbW5f7g=</DigestValue>
      </Reference>
      <Reference URI="/xl/media/image8.emf?ContentType=image/x-emf">
        <DigestMethod Algorithm="http://www.w3.org/2001/04/xmlenc#sha256"/>
        <DigestValue>eWvdktGPgwo67jspvkPNGMAZoVGOjJSfjEeuONesxmg=</DigestValue>
      </Reference>
      <Reference URI="/xl/media/image9.emf?ContentType=image/x-emf">
        <DigestMethod Algorithm="http://www.w3.org/2001/04/xmlenc#sha256"/>
        <DigestValue>EaGocgfEj/3Mk1cp8Li5AZ+517H8JI6RJKPSVRxgHL0=</DigestValue>
      </Reference>
      <Reference URI="/xl/printerSettings/printerSettings1.bin?ContentType=application/vnd.openxmlformats-officedocument.spreadsheetml.printerSettings">
        <DigestMethod Algorithm="http://www.w3.org/2001/04/xmlenc#sha256"/>
        <DigestValue>G+wdRt/eKDXh2jiw1fJ88rM0vUu16274bk7LyWs2aIg=</DigestValue>
      </Reference>
      <Reference URI="/xl/printerSettings/printerSettings10.bin?ContentType=application/vnd.openxmlformats-officedocument.spreadsheetml.printerSettings">
        <DigestMethod Algorithm="http://www.w3.org/2001/04/xmlenc#sha256"/>
        <DigestValue>G+wdRt/eKDXh2jiw1fJ88rM0vUu16274bk7LyWs2aIg=</DigestValue>
      </Reference>
      <Reference URI="/xl/printerSettings/printerSettings11.bin?ContentType=application/vnd.openxmlformats-officedocument.spreadsheetml.printerSettings">
        <DigestMethod Algorithm="http://www.w3.org/2001/04/xmlenc#sha256"/>
        <DigestValue>G+wdRt/eKDXh2jiw1fJ88rM0vUu16274bk7LyWs2aIg=</DigestValue>
      </Reference>
      <Reference URI="/xl/printerSettings/printerSettings12.bin?ContentType=application/vnd.openxmlformats-officedocument.spreadsheetml.printerSettings">
        <DigestMethod Algorithm="http://www.w3.org/2001/04/xmlenc#sha256"/>
        <DigestValue>G+wdRt/eKDXh2jiw1fJ88rM0vUu16274bk7LyWs2aIg=</DigestValue>
      </Reference>
      <Reference URI="/xl/printerSettings/printerSettings13.bin?ContentType=application/vnd.openxmlformats-officedocument.spreadsheetml.printerSettings">
        <DigestMethod Algorithm="http://www.w3.org/2001/04/xmlenc#sha256"/>
        <DigestValue>MLTDDowN7352l61uNn2FJTmYNcSD4GLcnyyacqHfR+I=</DigestValue>
      </Reference>
      <Reference URI="/xl/printerSettings/printerSettings14.bin?ContentType=application/vnd.openxmlformats-officedocument.spreadsheetml.printerSettings">
        <DigestMethod Algorithm="http://www.w3.org/2001/04/xmlenc#sha256"/>
        <DigestValue>G+wdRt/eKDXh2jiw1fJ88rM0vUu16274bk7LyWs2aIg=</DigestValue>
      </Reference>
      <Reference URI="/xl/printerSettings/printerSettings15.bin?ContentType=application/vnd.openxmlformats-officedocument.spreadsheetml.printerSettings">
        <DigestMethod Algorithm="http://www.w3.org/2001/04/xmlenc#sha256"/>
        <DigestValue>G+wdRt/eKDXh2jiw1fJ88rM0vUu16274bk7LyWs2aIg=</DigestValue>
      </Reference>
      <Reference URI="/xl/printerSettings/printerSettings16.bin?ContentType=application/vnd.openxmlformats-officedocument.spreadsheetml.printerSettings">
        <DigestMethod Algorithm="http://www.w3.org/2001/04/xmlenc#sha256"/>
        <DigestValue>PeZJBFNODwgGXbIjHTLOBzOeUzel94WObTgbOl9kEtE=</DigestValue>
      </Reference>
      <Reference URI="/xl/printerSettings/printerSettings2.bin?ContentType=application/vnd.openxmlformats-officedocument.spreadsheetml.printerSettings">
        <DigestMethod Algorithm="http://www.w3.org/2001/04/xmlenc#sha256"/>
        <DigestValue>pIV5tZbd+bkXXX7WabjQ6+JqVSy35/RXjVdje9AwIhw=</DigestValue>
      </Reference>
      <Reference URI="/xl/printerSettings/printerSettings3.bin?ContentType=application/vnd.openxmlformats-officedocument.spreadsheetml.printerSettings">
        <DigestMethod Algorithm="http://www.w3.org/2001/04/xmlenc#sha256"/>
        <DigestValue>G+wdRt/eKDXh2jiw1fJ88rM0vUu16274bk7LyWs2aIg=</DigestValue>
      </Reference>
      <Reference URI="/xl/printerSettings/printerSettings4.bin?ContentType=application/vnd.openxmlformats-officedocument.spreadsheetml.printerSettings">
        <DigestMethod Algorithm="http://www.w3.org/2001/04/xmlenc#sha256"/>
        <DigestValue>pIV5tZbd+bkXXX7WabjQ6+JqVSy35/RXjVdje9AwIhw=</DigestValue>
      </Reference>
      <Reference URI="/xl/printerSettings/printerSettings5.bin?ContentType=application/vnd.openxmlformats-officedocument.spreadsheetml.printerSettings">
        <DigestMethod Algorithm="http://www.w3.org/2001/04/xmlenc#sha256"/>
        <DigestValue>G+wdRt/eKDXh2jiw1fJ88rM0vUu16274bk7LyWs2aIg=</DigestValue>
      </Reference>
      <Reference URI="/xl/printerSettings/printerSettings6.bin?ContentType=application/vnd.openxmlformats-officedocument.spreadsheetml.printerSettings">
        <DigestMethod Algorithm="http://www.w3.org/2001/04/xmlenc#sha256"/>
        <DigestValue>pIV5tZbd+bkXXX7WabjQ6+JqVSy35/RXjVdje9AwIhw=</DigestValue>
      </Reference>
      <Reference URI="/xl/printerSettings/printerSettings7.bin?ContentType=application/vnd.openxmlformats-officedocument.spreadsheetml.printerSettings">
        <DigestMethod Algorithm="http://www.w3.org/2001/04/xmlenc#sha256"/>
        <DigestValue>pIV5tZbd+bkXXX7WabjQ6+JqVSy35/RXjVdje9AwIhw=</DigestValue>
      </Reference>
      <Reference URI="/xl/printerSettings/printerSettings8.bin?ContentType=application/vnd.openxmlformats-officedocument.spreadsheetml.printerSettings">
        <DigestMethod Algorithm="http://www.w3.org/2001/04/xmlenc#sha256"/>
        <DigestValue>pIV5tZbd+bkXXX7WabjQ6+JqVSy35/RXjVdje9AwIhw=</DigestValue>
      </Reference>
      <Reference URI="/xl/printerSettings/printerSettings9.bin?ContentType=application/vnd.openxmlformats-officedocument.spreadsheetml.printerSettings">
        <DigestMethod Algorithm="http://www.w3.org/2001/04/xmlenc#sha256"/>
        <DigestValue>G+wdRt/eKDXh2jiw1fJ88rM0vUu16274bk7LyWs2aIg=</DigestValue>
      </Reference>
      <Reference URI="/xl/sharedStrings.xml?ContentType=application/vnd.openxmlformats-officedocument.spreadsheetml.sharedStrings+xml">
        <DigestMethod Algorithm="http://www.w3.org/2001/04/xmlenc#sha256"/>
        <DigestValue>1VfYyGClm36D6IWqe32ZrzX9QUOPFjk7PIqpInd6Ae8=</DigestValue>
      </Reference>
      <Reference URI="/xl/styles.xml?ContentType=application/vnd.openxmlformats-officedocument.spreadsheetml.styles+xml">
        <DigestMethod Algorithm="http://www.w3.org/2001/04/xmlenc#sha256"/>
        <DigestValue>clLfTT23/eZkTVHwsrke1j4ks8UmyE37P/XgPuclGE4=</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z1xZaHPZfFXeOnsX9IDdN5WVKUkXN5usIfiU+ltHHaE=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W3RPxSH0R08RqR/qdQt2gZLhzgpg8vR0JQsBQv5QmqA=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7V950pByMf7BvpDBhDcFm2zrKSKWwFLKK5pwqXoiXNE=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ypfhFneKsxpAB38Ve88EOAtHJRI3vuI69Sm7hsdHTLs=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cvWXBbN5zjh70PnEHEmjw9FHqrtHUOJiMZgGzOvE0Ws=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Ieyvnp5FucyeLiNPmjTPy5REwtdYKH23SCmQwNGps0o=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5x7BJ1RN0mWYWYdlQ6uCfgm14RUA21tNLvDh3+pyAPU=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RjY8mSnQA110XZyj171Dwdj3XHdVYxyT5Kg74/tOFEs=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zfO6WcOvDMEb7OVRFF/TohdKFWGHOFLERsLJeZJe/J0=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mmG0J1OpNLTfWH9M1X0fH9rvWMWf30fbZl5A2bNnZtE=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JJcpqErQvTTvFy+/JUcDm06tKzOdrN6o2xgXitOgQgU=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ucpH7ZnTWteS4KDMAlwTz+alZebYs8vO+EN1WtNraRg=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2BkD7lpyWrorQZGAy6ZKRjH+zJpd9ku8y3Kk3He09lE=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AeoHIZov0CPa++Ywpn4wCQHCGvYd5Lj2kWWTEXxFb/0=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ZXHHL1zEn4hlBmh/3cLUoGQqiJ/hGV1rzEV+s7fnTfU=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wnKqAN6yWLfTBwxSdGWA7ZFxUumyjGPaOu+IE9iPuwU=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oGf3mjWzZPA0Xlz1KLUTuuOsxaWWYvUUWt6sGrLp5aE=</DigestValue>
      </Reference>
      <Reference URI="/xl/worksheets/sheet1.xml?ContentType=application/vnd.openxmlformats-officedocument.spreadsheetml.worksheet+xml">
        <DigestMethod Algorithm="http://www.w3.org/2001/04/xmlenc#sha256"/>
        <DigestValue>tvyp9mWiLbB2j3gZhInEGUNzDlJEt12TRNpnO0FE0Kw=</DigestValue>
      </Reference>
      <Reference URI="/xl/worksheets/sheet10.xml?ContentType=application/vnd.openxmlformats-officedocument.spreadsheetml.worksheet+xml">
        <DigestMethod Algorithm="http://www.w3.org/2001/04/xmlenc#sha256"/>
        <DigestValue>3tuGoJmeX/c/Hrub/QgwtzZ8mVpCu6hcdea09Sylco4=</DigestValue>
      </Reference>
      <Reference URI="/xl/worksheets/sheet11.xml?ContentType=application/vnd.openxmlformats-officedocument.spreadsheetml.worksheet+xml">
        <DigestMethod Algorithm="http://www.w3.org/2001/04/xmlenc#sha256"/>
        <DigestValue>LHnl8X0hu1rVRWWmbotQNNOC4/WzrOrI9DE5dCpFpS0=</DigestValue>
      </Reference>
      <Reference URI="/xl/worksheets/sheet12.xml?ContentType=application/vnd.openxmlformats-officedocument.spreadsheetml.worksheet+xml">
        <DigestMethod Algorithm="http://www.w3.org/2001/04/xmlenc#sha256"/>
        <DigestValue>ISRCgKtd23DXwrGQUHMcVxJNV73l9CKd79oiqka4QQQ=</DigestValue>
      </Reference>
      <Reference URI="/xl/worksheets/sheet13.xml?ContentType=application/vnd.openxmlformats-officedocument.spreadsheetml.worksheet+xml">
        <DigestMethod Algorithm="http://www.w3.org/2001/04/xmlenc#sha256"/>
        <DigestValue>F/6L0qxAO6XsadcwSXLjFQz9N1fuu0An4nQjXOkfmrI=</DigestValue>
      </Reference>
      <Reference URI="/xl/worksheets/sheet14.xml?ContentType=application/vnd.openxmlformats-officedocument.spreadsheetml.worksheet+xml">
        <DigestMethod Algorithm="http://www.w3.org/2001/04/xmlenc#sha256"/>
        <DigestValue>uWPiXolhtEJ5DKpuXEoVPbJ7vrINbxOGRqNxQp/iXwc=</DigestValue>
      </Reference>
      <Reference URI="/xl/worksheets/sheet15.xml?ContentType=application/vnd.openxmlformats-officedocument.spreadsheetml.worksheet+xml">
        <DigestMethod Algorithm="http://www.w3.org/2001/04/xmlenc#sha256"/>
        <DigestValue>lgmp7eg2L6GbqOxeBFS+lbkSef0w/K2mGdN4d5ugVtM=</DigestValue>
      </Reference>
      <Reference URI="/xl/worksheets/sheet16.xml?ContentType=application/vnd.openxmlformats-officedocument.spreadsheetml.worksheet+xml">
        <DigestMethod Algorithm="http://www.w3.org/2001/04/xmlenc#sha256"/>
        <DigestValue>bnfv33gLV/y1ngRb2WdgzATpeI9Dw83446iJQVf/O0I=</DigestValue>
      </Reference>
      <Reference URI="/xl/worksheets/sheet2.xml?ContentType=application/vnd.openxmlformats-officedocument.spreadsheetml.worksheet+xml">
        <DigestMethod Algorithm="http://www.w3.org/2001/04/xmlenc#sha256"/>
        <DigestValue>6hpnpH2g3SeGRnnlhO7iL/+moJdD7D/AYihJTnZOkfI=</DigestValue>
      </Reference>
      <Reference URI="/xl/worksheets/sheet3.xml?ContentType=application/vnd.openxmlformats-officedocument.spreadsheetml.worksheet+xml">
        <DigestMethod Algorithm="http://www.w3.org/2001/04/xmlenc#sha256"/>
        <DigestValue>4aIy8Xzi+3ditPR/IB2soFGd82B2S6GFbh56ZZjAqiU=</DigestValue>
      </Reference>
      <Reference URI="/xl/worksheets/sheet4.xml?ContentType=application/vnd.openxmlformats-officedocument.spreadsheetml.worksheet+xml">
        <DigestMethod Algorithm="http://www.w3.org/2001/04/xmlenc#sha256"/>
        <DigestValue>LwPozZyXqVr/4ahT8X8WCpgSpfpKCqpVvsVCuQhLZ1I=</DigestValue>
      </Reference>
      <Reference URI="/xl/worksheets/sheet5.xml?ContentType=application/vnd.openxmlformats-officedocument.spreadsheetml.worksheet+xml">
        <DigestMethod Algorithm="http://www.w3.org/2001/04/xmlenc#sha256"/>
        <DigestValue>eT2fPxCcaAgklpJ+0k9FnnIdDfohdhrMt2lDk/+Ir3I=</DigestValue>
      </Reference>
      <Reference URI="/xl/worksheets/sheet6.xml?ContentType=application/vnd.openxmlformats-officedocument.spreadsheetml.worksheet+xml">
        <DigestMethod Algorithm="http://www.w3.org/2001/04/xmlenc#sha256"/>
        <DigestValue>eKd0If6AEwi40kfLQkaJnyyIJWx8cN7RDOzpVGV/gLI=</DigestValue>
      </Reference>
      <Reference URI="/xl/worksheets/sheet7.xml?ContentType=application/vnd.openxmlformats-officedocument.spreadsheetml.worksheet+xml">
        <DigestMethod Algorithm="http://www.w3.org/2001/04/xmlenc#sha256"/>
        <DigestValue>VBPRsMoGOMdKEVAlYCwDh0LxNVpzd9wrrW0Xu14hkhw=</DigestValue>
      </Reference>
      <Reference URI="/xl/worksheets/sheet8.xml?ContentType=application/vnd.openxmlformats-officedocument.spreadsheetml.worksheet+xml">
        <DigestMethod Algorithm="http://www.w3.org/2001/04/xmlenc#sha256"/>
        <DigestValue>LuvLnv3zmNQ13aRIqQsPCxYsPJ2S1PR/26B2hyJ3ahQ=</DigestValue>
      </Reference>
      <Reference URI="/xl/worksheets/sheet9.xml?ContentType=application/vnd.openxmlformats-officedocument.spreadsheetml.worksheet+xml">
        <DigestMethod Algorithm="http://www.w3.org/2001/04/xmlenc#sha256"/>
        <DigestValue>KhhsIzvCP7C5w7behVExd1xD8g1nLbMCwZ3mQ/LLsSk=</DigestValue>
      </Reference>
    </Manifest>
    <SignatureProperties>
      <SignatureProperty Id="idSignatureTime" Target="#idPackageSignature">
        <mdssi:SignatureTime xmlns:mdssi="http://schemas.openxmlformats.org/package/2006/digital-signature">
          <mdssi:Format>YYYY-MM-DDThh:mm:ssTZD</mdssi:Format>
          <mdssi:Value>2020-06-03T21:44:28Z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16.0.12730/20</OfficeVersion>
          <ApplicationVersion>16.0.12730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2020-06-03T21:44:28Z</xd:SigningTime>
          <xd:SigningCertificate>
            <xd:Cert>
              <xd:CertDigest>
                <DigestMethod Algorithm="http://www.w3.org/2001/04/xmlenc#sha256"/>
                <DigestValue>20b9+edcMSZiiTalNKXaW5VkRxr99lJgLfwSam3MI4o=</DigestValue>
              </xd:CertDigest>
              <xd:IssuerSerial>
                <X509IssuerName>CN=CA-CODE100 S.A., C=PY, O=CODE100 S.A., SERIALNUMBER=RUC 80080610-7</X509IssuerName>
                <X509SerialNumber>2051668595349238123506050294839131310292736998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17</vt:i4>
      </vt:variant>
    </vt:vector>
  </HeadingPairs>
  <TitlesOfParts>
    <vt:vector size="33" baseType="lpstr">
      <vt:lpstr>Portada</vt:lpstr>
      <vt:lpstr>BG</vt:lpstr>
      <vt:lpstr>ER</vt:lpstr>
      <vt:lpstr>VPN</vt:lpstr>
      <vt:lpstr>EFE</vt:lpstr>
      <vt:lpstr>Anexo A</vt:lpstr>
      <vt:lpstr>Anexo B</vt:lpstr>
      <vt:lpstr>Anexo C</vt:lpstr>
      <vt:lpstr>Anexo D</vt:lpstr>
      <vt:lpstr>Anexo E</vt:lpstr>
      <vt:lpstr>Anexo F</vt:lpstr>
      <vt:lpstr>Anexo G</vt:lpstr>
      <vt:lpstr>Anexo H</vt:lpstr>
      <vt:lpstr>Anexo I</vt:lpstr>
      <vt:lpstr>Anexo J</vt:lpstr>
      <vt:lpstr>NC</vt:lpstr>
      <vt:lpstr>'Anexo A'!Área_de_impresión</vt:lpstr>
      <vt:lpstr>'Anexo B'!Área_de_impresión</vt:lpstr>
      <vt:lpstr>'Anexo C'!Área_de_impresión</vt:lpstr>
      <vt:lpstr>'Anexo D'!Área_de_impresión</vt:lpstr>
      <vt:lpstr>'Anexo E'!Área_de_impresión</vt:lpstr>
      <vt:lpstr>'Anexo F'!Área_de_impresión</vt:lpstr>
      <vt:lpstr>'Anexo G'!Área_de_impresión</vt:lpstr>
      <vt:lpstr>'Anexo H'!Área_de_impresión</vt:lpstr>
      <vt:lpstr>'Anexo I'!Área_de_impresión</vt:lpstr>
      <vt:lpstr>'Anexo J'!Área_de_impresión</vt:lpstr>
      <vt:lpstr>BG!Área_de_impresión</vt:lpstr>
      <vt:lpstr>EFE!Área_de_impresión</vt:lpstr>
      <vt:lpstr>ER!Área_de_impresión</vt:lpstr>
      <vt:lpstr>NC!Área_de_impresión</vt:lpstr>
      <vt:lpstr>VPN!Área_de_impresión</vt:lpstr>
      <vt:lpstr>NC!OLE_LINK40</vt:lpstr>
      <vt:lpstr>NC!OLE_LINK62</vt:lpstr>
    </vt:vector>
  </TitlesOfParts>
  <Company>PARTICILAR}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Zárate</dc:creator>
  <cp:lastModifiedBy>Contabilidad</cp:lastModifiedBy>
  <cp:lastPrinted>2020-04-14T14:40:42Z</cp:lastPrinted>
  <dcterms:created xsi:type="dcterms:W3CDTF">2000-07-18T12:26:06Z</dcterms:created>
  <dcterms:modified xsi:type="dcterms:W3CDTF">2020-06-03T01:22:44Z</dcterms:modified>
</cp:coreProperties>
</file>